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3st SLBC Meeting QE Jun 2026\Table 24Jul2026\"/>
    </mc:Choice>
  </mc:AlternateContent>
  <bookViews>
    <workbookView xWindow="0" yWindow="0" windowWidth="24285" windowHeight="9540" tabRatio="457" activeTab="3"/>
  </bookViews>
  <sheets>
    <sheet name="T4B" sheetId="1" r:id="rId1"/>
    <sheet name="T4C-1_DW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T4A!$A$1:$N$4</definedName>
    <definedName name="_xlnm.Print_Area" localSheetId="0">T4B!$A$2:$L$6</definedName>
    <definedName name="_xlnm.Print_Area" localSheetId="2">T4C!$A$1:$N$4</definedName>
  </definedNames>
  <calcPr calcId="152511"/>
</workbook>
</file>

<file path=xl/calcChain.xml><?xml version="1.0" encoding="utf-8"?>
<calcChain xmlns="http://schemas.openxmlformats.org/spreadsheetml/2006/main">
  <c r="E56" i="5" l="1"/>
  <c r="D56" i="5"/>
  <c r="C56" i="5"/>
  <c r="N49" i="5"/>
  <c r="M49" i="5"/>
  <c r="L49" i="5"/>
  <c r="K49" i="5"/>
  <c r="E49" i="5"/>
  <c r="D49" i="5"/>
  <c r="C49" i="5"/>
  <c r="N48" i="5"/>
  <c r="M48" i="5"/>
  <c r="L48" i="5"/>
  <c r="K48" i="5"/>
  <c r="N47" i="5"/>
  <c r="M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N41" i="5"/>
  <c r="M41" i="5"/>
  <c r="L41" i="5"/>
  <c r="K41" i="5"/>
  <c r="E41" i="5"/>
  <c r="D41" i="5"/>
  <c r="C41" i="5"/>
  <c r="N40" i="5"/>
  <c r="M40" i="5"/>
  <c r="L40" i="5"/>
  <c r="K40" i="5"/>
  <c r="N39" i="5"/>
  <c r="M39" i="5"/>
  <c r="L39" i="5"/>
  <c r="K39" i="5"/>
  <c r="E39" i="5"/>
  <c r="D39" i="5"/>
  <c r="C39" i="5"/>
  <c r="N38" i="5"/>
  <c r="M38" i="5"/>
  <c r="L38" i="5"/>
  <c r="K38" i="5"/>
  <c r="N37" i="5"/>
  <c r="M37" i="5"/>
  <c r="L37" i="5"/>
  <c r="K37" i="5"/>
  <c r="E37" i="5"/>
  <c r="D37" i="5"/>
  <c r="C37" i="5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K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K57" i="5"/>
  <c r="E17" i="5"/>
  <c r="E57" i="5" s="1"/>
  <c r="D17" i="5"/>
  <c r="D57" i="5" s="1"/>
  <c r="C17" i="5"/>
  <c r="C57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F56" i="3"/>
  <c r="C56" i="3"/>
  <c r="N49" i="3"/>
  <c r="L49" i="3"/>
  <c r="K49" i="3"/>
  <c r="I49" i="3"/>
  <c r="H49" i="3"/>
  <c r="F49" i="3"/>
  <c r="C49" i="3"/>
  <c r="E49" i="3" s="1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N41" i="3"/>
  <c r="L41" i="3"/>
  <c r="K41" i="3"/>
  <c r="I41" i="3"/>
  <c r="H41" i="3"/>
  <c r="F41" i="3"/>
  <c r="C41" i="3"/>
  <c r="E41" i="3" s="1"/>
  <c r="N40" i="3"/>
  <c r="K40" i="3"/>
  <c r="H40" i="3"/>
  <c r="E40" i="3"/>
  <c r="N39" i="3"/>
  <c r="L39" i="3"/>
  <c r="K39" i="3"/>
  <c r="I39" i="3"/>
  <c r="H39" i="3"/>
  <c r="F39" i="3"/>
  <c r="E39" i="3"/>
  <c r="C39" i="3"/>
  <c r="N38" i="3"/>
  <c r="K38" i="3"/>
  <c r="H38" i="3"/>
  <c r="E38" i="3"/>
  <c r="N37" i="3"/>
  <c r="L37" i="3"/>
  <c r="K37" i="3"/>
  <c r="I37" i="3"/>
  <c r="H37" i="3"/>
  <c r="F37" i="3"/>
  <c r="E37" i="3"/>
  <c r="C37" i="3"/>
  <c r="N36" i="3"/>
  <c r="K36" i="3"/>
  <c r="H36" i="3"/>
  <c r="E36" i="3"/>
  <c r="N35" i="3"/>
  <c r="K35" i="3"/>
  <c r="H35" i="3"/>
  <c r="E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L17" i="3"/>
  <c r="L57" i="3" s="1"/>
  <c r="N57" i="3" s="1"/>
  <c r="K17" i="3"/>
  <c r="I17" i="3"/>
  <c r="F17" i="3"/>
  <c r="F57" i="3" s="1"/>
  <c r="H57" i="3" s="1"/>
  <c r="C17" i="3"/>
  <c r="E17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N38" i="6"/>
  <c r="L38" i="6"/>
  <c r="K38" i="6"/>
  <c r="I38" i="6"/>
  <c r="H38" i="6"/>
  <c r="F38" i="6"/>
  <c r="C38" i="6"/>
  <c r="E38" i="6" s="1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I57" i="3" l="1"/>
  <c r="K57" i="3" s="1"/>
  <c r="L57" i="5"/>
  <c r="M57" i="5"/>
  <c r="N57" i="5"/>
  <c r="C57" i="3"/>
  <c r="E57" i="3" s="1"/>
  <c r="K17" i="5"/>
  <c r="H17" i="3"/>
  <c r="L17" i="5"/>
  <c r="M17" i="5"/>
  <c r="N17" i="5"/>
</calcChain>
</file>

<file path=xl/sharedStrings.xml><?xml version="1.0" encoding="utf-8"?>
<sst xmlns="http://schemas.openxmlformats.org/spreadsheetml/2006/main" count="283" uniqueCount="123">
  <si>
    <t>BANK-WISE POSITION OF MSME ADVANCES ( Outstanding)</t>
  </si>
  <si>
    <t xml:space="preserve"> DATA FOR THE QUARTER ENDED  JUNE 2026</t>
  </si>
  <si>
    <t xml:space="preserve">DATA FOR THE YEAR ENDED 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</si>
  <si>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</si>
  <si>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</si>
  <si>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</si>
  <si>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</si>
  <si>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</si>
  <si>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</si>
  <si>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</si>
  <si>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</si>
  <si>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</si>
  <si>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</si>
  <si>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</si>
  <si>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</si>
  <si>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</si>
  <si>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</si>
  <si>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</si>
  <si>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</si>
  <si>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</si>
  <si>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</si>
  <si>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</si>
  <si>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</si>
  <si>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</si>
  <si>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</si>
  <si>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</si>
  <si>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</si>
  <si>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</si>
  <si>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</si>
  <si>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</si>
  <si>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</si>
  <si>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</si>
  <si>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</si>
  <si>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</si>
  <si>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</si>
  <si>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</si>
  <si>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</si>
  <si>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</si>
  <si>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</si>
  <si>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</si>
  <si>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</si>
  <si>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</si>
  <si>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</si>
  <si>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</si>
  <si>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</si>
  <si>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</si>
  <si>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</si>
  <si>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</si>
  <si>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</si>
  <si>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</si>
  <si>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</si>
  <si>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</si>
  <si>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</si>
  <si>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</si>
  <si>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</si>
  <si>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</si>
  <si>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</si>
  <si>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</si>
  <si>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</si>
  <si>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</si>
  <si>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</si>
  <si>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</si>
  <si>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</si>
  <si>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</si>
  <si>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</si>
  <si>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</si>
  <si>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</si>
  <si>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</si>
  <si>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</si>
  <si>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</si>
  <si>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</si>
  <si>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</si>
  <si>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</si>
  <si>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</si>
  <si>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</si>
  <si>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</si>
  <si>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</si>
  <si>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</si>
  <si>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</si>
  <si>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</si>
  <si>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</si>
  <si>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</si>
  <si>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</si>
  <si>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</si>
  <si>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</si>
  <si>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</si>
  <si>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</si>
  <si>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</si>
  <si>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</si>
  <si>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</si>
  <si>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</si>
  <si>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</si>
  <si>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</si>
  <si>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</si>
  <si>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</si>
  <si>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</si>
  <si>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</si>
  <si>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</si>
  <si>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</si>
  <si>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</si>
  <si>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</si>
  <si>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</si>
  <si>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</si>
  <si>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</si>
  <si>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</si>
  <si>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</si>
  <si>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</si>
  <si>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</si>
  <si>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</si>
  <si>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</si>
  <si>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</si>
  <si>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</si>
  <si>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</si>
  <si>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</si>
  <si>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</si>
  <si>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</si>
  <si>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</si>
  <si>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</si>
  <si>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</si>
  <si>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</si>
  <si>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</si>
  <si>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No.4 (B)</t>
  </si>
  <si>
    <t>Table No.4 (C-1)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</si>
</sst>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6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0" xfId="0" applyFont="1"/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24" borderId="0" xfId="0" applyNumberFormat="1" applyFill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2" fontId="20" fillId="0" borderId="20" xfId="0" applyNumberFormat="1" applyFont="1" applyBorder="1"/>
    <xf numFmtId="2" fontId="0" fillId="24" borderId="20" xfId="0" applyNumberFormat="1" applyFill="1" applyBorder="1"/>
    <xf numFmtId="2" fontId="20" fillId="24" borderId="20" xfId="0" applyNumberFormat="1" applyFont="1" applyFill="1" applyBorder="1"/>
    <xf numFmtId="0" fontId="20" fillId="0" borderId="0" xfId="0" applyFont="1"/>
    <xf numFmtId="0" fontId="20" fillId="0" borderId="0" xfId="0" applyFont="1"/>
    <xf numFmtId="2" fontId="20" fillId="0" borderId="20" xfId="0" applyNumberFormat="1" applyFon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0" fontId="20" fillId="0" borderId="20" xfId="0" applyFont="1" applyBorder="1"/>
    <xf numFmtId="2" fontId="20" fillId="0" borderId="20" xfId="0" applyNumberFormat="1" applyFont="1" applyBorder="1" applyAlignment="1">
      <alignment vertical="center" wrapText="1"/>
    </xf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vertical="center"/>
    </xf>
    <xf numFmtId="0" fontId="20" fillId="0" borderId="20" xfId="0" applyFont="1" applyBorder="1" applyAlignment="1">
      <alignment vertical="center" wrapText="1"/>
    </xf>
    <xf numFmtId="2" fontId="20" fillId="0" borderId="2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wrapText="1"/>
    </xf>
    <xf numFmtId="2" fontId="0" fillId="25" borderId="0" xfId="0" applyNumberFormat="1" applyFill="1"/>
    <xf numFmtId="2" fontId="0" fillId="25" borderId="20" xfId="0" applyNumberFormat="1" applyFill="1" applyBorder="1"/>
    <xf numFmtId="2" fontId="20" fillId="25" borderId="20" xfId="0" applyNumberFormat="1" applyFont="1" applyFill="1" applyBorder="1"/>
    <xf numFmtId="0" fontId="20" fillId="25" borderId="20" xfId="0" applyFont="1" applyFill="1" applyBorder="1"/>
    <xf numFmtId="2" fontId="22" fillId="0" borderId="0" xfId="0" applyNumberFormat="1" applyFont="1" applyAlignment="1">
      <alignment horizontal="center"/>
    </xf>
    <xf numFmtId="2" fontId="0" fillId="26" borderId="20" xfId="0" applyNumberFormat="1" applyFill="1" applyBorder="1"/>
    <xf numFmtId="0" fontId="0" fillId="25" borderId="20" xfId="0" applyFill="1" applyBorder="1"/>
    <xf numFmtId="2" fontId="20" fillId="25" borderId="10" xfId="0" applyNumberFormat="1" applyFont="1" applyFill="1" applyBorder="1" applyAlignment="1">
      <alignment vertical="center" wrapText="1"/>
    </xf>
    <xf numFmtId="2" fontId="0" fillId="26" borderId="0" xfId="0" applyNumberFormat="1" applyFill="1"/>
    <xf numFmtId="2" fontId="20" fillId="26" borderId="20" xfId="0" applyNumberFormat="1" applyFont="1" applyFill="1" applyBorder="1"/>
    <xf numFmtId="2" fontId="18" fillId="25" borderId="0" xfId="0" applyNumberFormat="1" applyFont="1" applyFill="1"/>
    <xf numFmtId="2" fontId="20" fillId="25" borderId="20" xfId="0" applyNumberFormat="1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9"/>
  <sheetViews>
    <sheetView zoomScaleSheetLayoutView="75" workbookViewId="0">
      <selection activeCell="P9" sqref="P9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5" customWidth="1"/>
    <col min="4" max="4" width="12.42578125" style="16" customWidth="1"/>
    <col min="5" max="5" width="12.42578125" style="2" customWidth="1"/>
    <col min="6" max="6" width="12.42578125" style="14" customWidth="1"/>
    <col min="7" max="7" width="12.42578125" style="2" customWidth="1"/>
    <col min="8" max="8" width="12.42578125" style="14" customWidth="1"/>
    <col min="9" max="9" width="9.5703125" style="2" customWidth="1"/>
    <col min="10" max="10" width="9.140625" style="14" customWidth="1"/>
    <col min="11" max="11" width="12.7109375" style="2" customWidth="1"/>
    <col min="12" max="12" width="16" style="14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5" customFormat="1" ht="18" x14ac:dyDescent="0.25">
      <c r="A1" s="3" t="s">
        <v>121</v>
      </c>
      <c r="C1" s="3" t="s">
        <v>0</v>
      </c>
      <c r="D1" s="16"/>
      <c r="F1" s="16"/>
      <c r="H1" s="16"/>
      <c r="J1" s="16"/>
      <c r="L1" s="16"/>
    </row>
    <row r="2" spans="1:241" s="6" customFormat="1" ht="25.5" customHeight="1" x14ac:dyDescent="0.25">
      <c r="A2" s="3" t="s">
        <v>1</v>
      </c>
      <c r="B2" s="5"/>
      <c r="C2" s="3"/>
      <c r="D2" s="4"/>
      <c r="E2" s="5"/>
      <c r="F2" s="18"/>
      <c r="G2" s="5"/>
      <c r="H2" s="18"/>
      <c r="I2" s="5"/>
      <c r="J2" s="18"/>
      <c r="K2" s="5"/>
      <c r="L2" s="1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6" customFormat="1" ht="18.75" customHeight="1" x14ac:dyDescent="0.25">
      <c r="A3" s="51" t="s">
        <v>2</v>
      </c>
      <c r="B3" s="51"/>
      <c r="C3" s="51"/>
      <c r="D3" s="51"/>
      <c r="E3" s="13"/>
      <c r="F3" s="19"/>
      <c r="G3" s="13"/>
      <c r="I3" s="13"/>
      <c r="J3" s="68" t="s">
        <v>3</v>
      </c>
      <c r="K3" s="68"/>
      <c r="L3" s="2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</row>
    <row r="4" spans="1:241" s="12" customFormat="1" ht="61.5" customHeight="1" x14ac:dyDescent="0.2">
      <c r="A4" s="55" t="s">
        <v>4</v>
      </c>
      <c r="B4" s="55" t="s">
        <v>5</v>
      </c>
      <c r="C4" s="53" t="s">
        <v>6</v>
      </c>
      <c r="D4" s="54"/>
      <c r="E4" s="53" t="s">
        <v>7</v>
      </c>
      <c r="F4" s="54"/>
      <c r="G4" s="53" t="s">
        <v>8</v>
      </c>
      <c r="H4" s="54"/>
      <c r="I4" s="46" t="s">
        <v>9</v>
      </c>
      <c r="J4" s="47"/>
      <c r="K4" s="46" t="s">
        <v>10</v>
      </c>
      <c r="L4" s="47"/>
    </row>
    <row r="5" spans="1:241" s="10" customFormat="1" ht="41.25" customHeight="1" x14ac:dyDescent="0.2">
      <c r="A5" s="56"/>
      <c r="B5" s="56"/>
      <c r="C5" s="52" t="s">
        <v>11</v>
      </c>
      <c r="D5" s="52"/>
      <c r="E5" s="52" t="s">
        <v>11</v>
      </c>
      <c r="F5" s="52"/>
      <c r="G5" s="52" t="s">
        <v>11</v>
      </c>
      <c r="H5" s="52"/>
      <c r="I5" s="48"/>
      <c r="J5" s="49"/>
      <c r="K5" s="48"/>
      <c r="L5" s="4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</row>
    <row r="6" spans="1:241" s="11" customFormat="1" ht="25.5" customHeight="1" x14ac:dyDescent="0.2">
      <c r="A6" s="57"/>
      <c r="B6" s="57"/>
      <c r="C6" s="21" t="s">
        <v>12</v>
      </c>
      <c r="D6" s="22" t="s">
        <v>13</v>
      </c>
      <c r="E6" s="21" t="s">
        <v>12</v>
      </c>
      <c r="F6" s="22" t="s">
        <v>13</v>
      </c>
      <c r="G6" s="21" t="s">
        <v>12</v>
      </c>
      <c r="H6" s="22" t="s">
        <v>13</v>
      </c>
      <c r="I6" s="21" t="s">
        <v>12</v>
      </c>
      <c r="J6" s="22" t="s">
        <v>13</v>
      </c>
      <c r="K6" s="21" t="s">
        <v>12</v>
      </c>
      <c r="L6" s="22" t="s">
        <v>13</v>
      </c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</row>
    <row r="7" spans="1:241" customFormat="1" x14ac:dyDescent="0.2">
      <c r="A7" s="38">
        <v>1</v>
      </c>
      <c r="B7" s="39" t="s">
        <v>14</v>
      </c>
      <c r="C7" s="70">
        <v>41287</v>
      </c>
      <c r="D7" s="65">
        <v>3148.96</v>
      </c>
      <c r="E7" s="70">
        <v>734</v>
      </c>
      <c r="F7" s="65">
        <v>1355.38</v>
      </c>
      <c r="G7" s="70">
        <v>377</v>
      </c>
      <c r="H7" s="65">
        <v>1370.07</v>
      </c>
      <c r="I7" s="70">
        <v>0</v>
      </c>
      <c r="J7" s="65">
        <v>0</v>
      </c>
      <c r="K7" s="70">
        <v>42398</v>
      </c>
      <c r="L7" s="65">
        <v>5874.41</v>
      </c>
    </row>
    <row r="8" spans="1:241" customFormat="1" x14ac:dyDescent="0.2">
      <c r="A8" s="38">
        <v>2</v>
      </c>
      <c r="B8" s="39" t="s">
        <v>15</v>
      </c>
      <c r="C8" s="70">
        <v>17875</v>
      </c>
      <c r="D8" s="65">
        <v>1025.05</v>
      </c>
      <c r="E8" s="70">
        <v>467</v>
      </c>
      <c r="F8" s="65">
        <v>635.41999999999996</v>
      </c>
      <c r="G8" s="70">
        <v>158</v>
      </c>
      <c r="H8" s="65">
        <v>425.69</v>
      </c>
      <c r="I8" s="70">
        <v>0</v>
      </c>
      <c r="J8" s="65">
        <v>0</v>
      </c>
      <c r="K8" s="70">
        <v>18500</v>
      </c>
      <c r="L8" s="65">
        <v>2086.14</v>
      </c>
    </row>
    <row r="9" spans="1:241" customFormat="1" x14ac:dyDescent="0.2">
      <c r="A9" s="38">
        <v>3</v>
      </c>
      <c r="B9" s="39" t="s">
        <v>16</v>
      </c>
      <c r="C9" s="70">
        <v>3823</v>
      </c>
      <c r="D9" s="65">
        <v>440.03</v>
      </c>
      <c r="E9" s="70">
        <v>249</v>
      </c>
      <c r="F9" s="65">
        <v>498.85</v>
      </c>
      <c r="G9" s="70">
        <v>14</v>
      </c>
      <c r="H9" s="65">
        <v>94.91</v>
      </c>
      <c r="I9" s="70">
        <v>0</v>
      </c>
      <c r="J9" s="65">
        <v>0</v>
      </c>
      <c r="K9" s="70">
        <v>4086</v>
      </c>
      <c r="L9" s="65">
        <v>1033.78</v>
      </c>
    </row>
    <row r="10" spans="1:241" customFormat="1" x14ac:dyDescent="0.2">
      <c r="A10" s="38">
        <v>4</v>
      </c>
      <c r="B10" s="39" t="s">
        <v>17</v>
      </c>
      <c r="C10" s="70">
        <v>16711</v>
      </c>
      <c r="D10" s="65">
        <v>1000.29</v>
      </c>
      <c r="E10" s="70">
        <v>616</v>
      </c>
      <c r="F10" s="65">
        <v>612.53</v>
      </c>
      <c r="G10" s="70">
        <v>59</v>
      </c>
      <c r="H10" s="65">
        <v>249.62</v>
      </c>
      <c r="I10" s="70">
        <v>147</v>
      </c>
      <c r="J10" s="65">
        <v>4.34</v>
      </c>
      <c r="K10" s="70">
        <v>17533</v>
      </c>
      <c r="L10" s="65">
        <v>1866.78</v>
      </c>
    </row>
    <row r="11" spans="1:241" customFormat="1" x14ac:dyDescent="0.2">
      <c r="A11" s="38">
        <v>5</v>
      </c>
      <c r="B11" s="39" t="s">
        <v>18</v>
      </c>
      <c r="C11" s="70">
        <v>19038</v>
      </c>
      <c r="D11" s="65">
        <v>1422.35</v>
      </c>
      <c r="E11" s="70">
        <v>819</v>
      </c>
      <c r="F11" s="65">
        <v>822.72</v>
      </c>
      <c r="G11" s="70">
        <v>48</v>
      </c>
      <c r="H11" s="65">
        <v>155.88999999999999</v>
      </c>
      <c r="I11" s="70">
        <v>68</v>
      </c>
      <c r="J11" s="65">
        <v>95.68</v>
      </c>
      <c r="K11" s="70">
        <v>19973</v>
      </c>
      <c r="L11" s="65">
        <v>2496.64</v>
      </c>
    </row>
    <row r="12" spans="1:241" customFormat="1" x14ac:dyDescent="0.2">
      <c r="A12" s="38">
        <v>6</v>
      </c>
      <c r="B12" s="39" t="s">
        <v>19</v>
      </c>
      <c r="C12" s="70">
        <v>5992</v>
      </c>
      <c r="D12" s="65">
        <v>891.16</v>
      </c>
      <c r="E12" s="70">
        <v>246</v>
      </c>
      <c r="F12" s="65">
        <v>349.62</v>
      </c>
      <c r="G12" s="70">
        <v>30</v>
      </c>
      <c r="H12" s="65">
        <v>301.83999999999997</v>
      </c>
      <c r="I12" s="70">
        <v>0</v>
      </c>
      <c r="J12" s="65">
        <v>0</v>
      </c>
      <c r="K12" s="70">
        <v>6268</v>
      </c>
      <c r="L12" s="65">
        <v>1542.62</v>
      </c>
    </row>
    <row r="13" spans="1:241" customFormat="1" x14ac:dyDescent="0.2">
      <c r="A13" s="38">
        <v>7</v>
      </c>
      <c r="B13" s="39" t="s">
        <v>20</v>
      </c>
      <c r="C13" s="70">
        <v>5666</v>
      </c>
      <c r="D13" s="65">
        <v>359.04</v>
      </c>
      <c r="E13" s="70">
        <v>80</v>
      </c>
      <c r="F13" s="65">
        <v>143.78</v>
      </c>
      <c r="G13" s="70">
        <v>10</v>
      </c>
      <c r="H13" s="65">
        <v>219.29</v>
      </c>
      <c r="I13" s="70">
        <v>0</v>
      </c>
      <c r="J13" s="65">
        <v>0</v>
      </c>
      <c r="K13" s="70">
        <v>5756</v>
      </c>
      <c r="L13" s="65">
        <v>722.12</v>
      </c>
    </row>
    <row r="14" spans="1:241" customFormat="1" x14ac:dyDescent="0.2">
      <c r="A14" s="38">
        <v>8</v>
      </c>
      <c r="B14" s="39" t="s">
        <v>21</v>
      </c>
      <c r="C14" s="70">
        <v>804</v>
      </c>
      <c r="D14" s="65">
        <v>141.97999999999999</v>
      </c>
      <c r="E14" s="70">
        <v>49</v>
      </c>
      <c r="F14" s="65">
        <v>157.57</v>
      </c>
      <c r="G14" s="70">
        <v>25</v>
      </c>
      <c r="H14" s="65">
        <v>252.15</v>
      </c>
      <c r="I14" s="70">
        <v>0</v>
      </c>
      <c r="J14" s="65">
        <v>0</v>
      </c>
      <c r="K14" s="70">
        <v>878</v>
      </c>
      <c r="L14" s="65">
        <v>551.69000000000005</v>
      </c>
    </row>
    <row r="15" spans="1:241" customFormat="1" x14ac:dyDescent="0.2">
      <c r="A15" s="38">
        <v>9</v>
      </c>
      <c r="B15" s="39" t="s">
        <v>22</v>
      </c>
      <c r="C15" s="70">
        <v>25670</v>
      </c>
      <c r="D15" s="65">
        <v>2603.5500000000002</v>
      </c>
      <c r="E15" s="70">
        <v>1441</v>
      </c>
      <c r="F15" s="65">
        <v>1092.79</v>
      </c>
      <c r="G15" s="70">
        <v>244</v>
      </c>
      <c r="H15" s="65">
        <v>1591.54</v>
      </c>
      <c r="I15" s="70">
        <v>0</v>
      </c>
      <c r="J15" s="65">
        <v>0</v>
      </c>
      <c r="K15" s="70">
        <v>27355</v>
      </c>
      <c r="L15" s="65">
        <v>5287.88</v>
      </c>
    </row>
    <row r="16" spans="1:241" customFormat="1" x14ac:dyDescent="0.2">
      <c r="A16" s="38">
        <v>10</v>
      </c>
      <c r="B16" s="39" t="s">
        <v>23</v>
      </c>
      <c r="C16" s="70">
        <v>35556</v>
      </c>
      <c r="D16" s="65">
        <v>4503.17</v>
      </c>
      <c r="E16" s="70">
        <v>2318</v>
      </c>
      <c r="F16" s="65">
        <v>1946.69</v>
      </c>
      <c r="G16" s="70">
        <v>320</v>
      </c>
      <c r="H16" s="65">
        <v>1654.01</v>
      </c>
      <c r="I16" s="70">
        <v>35826</v>
      </c>
      <c r="J16" s="65">
        <v>550.97</v>
      </c>
      <c r="K16" s="70">
        <v>74020</v>
      </c>
      <c r="L16" s="65">
        <v>8654.84</v>
      </c>
    </row>
    <row r="17" spans="1:12" customFormat="1" x14ac:dyDescent="0.2">
      <c r="A17" s="38">
        <v>11</v>
      </c>
      <c r="B17" s="39" t="s">
        <v>24</v>
      </c>
      <c r="C17" s="70">
        <v>7894</v>
      </c>
      <c r="D17" s="65">
        <v>616.15</v>
      </c>
      <c r="E17" s="70">
        <v>109</v>
      </c>
      <c r="F17" s="65">
        <v>241.14</v>
      </c>
      <c r="G17" s="70">
        <v>14</v>
      </c>
      <c r="H17" s="65">
        <v>80.19</v>
      </c>
      <c r="I17" s="70">
        <v>0</v>
      </c>
      <c r="J17" s="65">
        <v>0</v>
      </c>
      <c r="K17" s="70">
        <v>8017</v>
      </c>
      <c r="L17" s="65">
        <v>937.49</v>
      </c>
    </row>
    <row r="18" spans="1:12" customFormat="1" x14ac:dyDescent="0.2">
      <c r="A18" s="38">
        <v>12</v>
      </c>
      <c r="B18" s="39" t="s">
        <v>25</v>
      </c>
      <c r="C18" s="70">
        <v>13240</v>
      </c>
      <c r="D18" s="65">
        <v>1745.07</v>
      </c>
      <c r="E18" s="70">
        <v>397</v>
      </c>
      <c r="F18" s="65">
        <v>697.98</v>
      </c>
      <c r="G18" s="70">
        <v>170</v>
      </c>
      <c r="H18" s="65">
        <v>1298.8800000000001</v>
      </c>
      <c r="I18" s="70">
        <v>0</v>
      </c>
      <c r="J18" s="65">
        <v>0</v>
      </c>
      <c r="K18" s="70">
        <v>13807</v>
      </c>
      <c r="L18" s="65">
        <v>3741.92</v>
      </c>
    </row>
    <row r="19" spans="1:12" s="37" customFormat="1" x14ac:dyDescent="0.2">
      <c r="A19" s="44" t="s">
        <v>26</v>
      </c>
      <c r="B19" s="45"/>
      <c r="C19" s="67">
        <v>193556</v>
      </c>
      <c r="D19" s="67">
        <v>17896.8</v>
      </c>
      <c r="E19" s="67">
        <v>7525</v>
      </c>
      <c r="F19" s="67">
        <v>8554.4699999999993</v>
      </c>
      <c r="G19" s="67">
        <v>1469</v>
      </c>
      <c r="H19" s="67">
        <v>7694.07</v>
      </c>
      <c r="I19" s="67">
        <v>36041</v>
      </c>
      <c r="J19" s="67">
        <v>650.99</v>
      </c>
      <c r="K19" s="67">
        <v>238591</v>
      </c>
      <c r="L19" s="67">
        <v>34796.339999999997</v>
      </c>
    </row>
    <row r="20" spans="1:12" customFormat="1" x14ac:dyDescent="0.2">
      <c r="A20" s="38">
        <v>13</v>
      </c>
      <c r="B20" s="39" t="s">
        <v>27</v>
      </c>
      <c r="C20" s="70">
        <v>6074</v>
      </c>
      <c r="D20" s="65">
        <v>1543.76</v>
      </c>
      <c r="E20" s="70">
        <v>2087</v>
      </c>
      <c r="F20" s="65">
        <v>1862.08</v>
      </c>
      <c r="G20" s="70">
        <v>651</v>
      </c>
      <c r="H20" s="65">
        <v>1868.94</v>
      </c>
      <c r="I20" s="70">
        <v>0</v>
      </c>
      <c r="J20" s="65">
        <v>0</v>
      </c>
      <c r="K20" s="70">
        <v>8812</v>
      </c>
      <c r="L20" s="65">
        <v>5274.78</v>
      </c>
    </row>
    <row r="21" spans="1:12" customFormat="1" x14ac:dyDescent="0.2">
      <c r="A21" s="38">
        <v>14</v>
      </c>
      <c r="B21" s="39" t="s">
        <v>28</v>
      </c>
      <c r="C21" s="70">
        <v>39688</v>
      </c>
      <c r="D21" s="65">
        <v>484.36</v>
      </c>
      <c r="E21" s="70">
        <v>252</v>
      </c>
      <c r="F21" s="65">
        <v>107.43</v>
      </c>
      <c r="G21" s="70">
        <v>70</v>
      </c>
      <c r="H21" s="65">
        <v>52.98</v>
      </c>
      <c r="I21" s="70">
        <v>0</v>
      </c>
      <c r="J21" s="65">
        <v>0</v>
      </c>
      <c r="K21" s="70">
        <v>40010</v>
      </c>
      <c r="L21" s="65">
        <v>644.77</v>
      </c>
    </row>
    <row r="22" spans="1:12" customFormat="1" x14ac:dyDescent="0.2">
      <c r="A22" s="38">
        <v>15</v>
      </c>
      <c r="B22" s="39" t="s">
        <v>29</v>
      </c>
      <c r="C22" s="70">
        <v>99</v>
      </c>
      <c r="D22" s="65">
        <v>74.569999999999993</v>
      </c>
      <c r="E22" s="70">
        <v>45</v>
      </c>
      <c r="F22" s="65">
        <v>82.36</v>
      </c>
      <c r="G22" s="70">
        <v>2</v>
      </c>
      <c r="H22" s="65">
        <v>44.52</v>
      </c>
      <c r="I22" s="70">
        <v>0</v>
      </c>
      <c r="J22" s="65">
        <v>0</v>
      </c>
      <c r="K22" s="70">
        <v>146</v>
      </c>
      <c r="L22" s="65">
        <v>201.44</v>
      </c>
    </row>
    <row r="23" spans="1:12" customFormat="1" x14ac:dyDescent="0.2">
      <c r="A23" s="38">
        <v>16</v>
      </c>
      <c r="B23" s="39" t="s">
        <v>30</v>
      </c>
      <c r="C23" s="70">
        <v>278</v>
      </c>
      <c r="D23" s="65">
        <v>97.91</v>
      </c>
      <c r="E23" s="70">
        <v>8</v>
      </c>
      <c r="F23" s="65">
        <v>28.98</v>
      </c>
      <c r="G23" s="70">
        <v>5</v>
      </c>
      <c r="H23" s="65">
        <v>5.51</v>
      </c>
      <c r="I23" s="70">
        <v>0</v>
      </c>
      <c r="J23" s="65">
        <v>0</v>
      </c>
      <c r="K23" s="70">
        <v>291</v>
      </c>
      <c r="L23" s="65">
        <v>132.4</v>
      </c>
    </row>
    <row r="24" spans="1:12" customFormat="1" x14ac:dyDescent="0.2">
      <c r="A24" s="38">
        <v>17</v>
      </c>
      <c r="B24" s="39" t="s">
        <v>31</v>
      </c>
      <c r="C24" s="70">
        <v>423</v>
      </c>
      <c r="D24" s="65">
        <v>34.96</v>
      </c>
      <c r="E24" s="70">
        <v>91</v>
      </c>
      <c r="F24" s="65">
        <v>44.69</v>
      </c>
      <c r="G24" s="70">
        <v>66</v>
      </c>
      <c r="H24" s="65">
        <v>28.48</v>
      </c>
      <c r="I24" s="70">
        <v>0</v>
      </c>
      <c r="J24" s="65">
        <v>0</v>
      </c>
      <c r="K24" s="70">
        <v>580</v>
      </c>
      <c r="L24" s="65">
        <v>108.12</v>
      </c>
    </row>
    <row r="25" spans="1:12" customFormat="1" x14ac:dyDescent="0.2">
      <c r="A25" s="38">
        <v>18</v>
      </c>
      <c r="B25" s="39" t="s">
        <v>32</v>
      </c>
      <c r="C25" s="70">
        <v>17867</v>
      </c>
      <c r="D25" s="65">
        <v>4247.2700000000004</v>
      </c>
      <c r="E25" s="70">
        <v>7437</v>
      </c>
      <c r="F25" s="65">
        <v>3439.82</v>
      </c>
      <c r="G25" s="70">
        <v>3796</v>
      </c>
      <c r="H25" s="65">
        <v>3953.97</v>
      </c>
      <c r="I25" s="70">
        <v>0</v>
      </c>
      <c r="J25" s="65">
        <v>0</v>
      </c>
      <c r="K25" s="70">
        <v>29100</v>
      </c>
      <c r="L25" s="65">
        <v>11641.07</v>
      </c>
    </row>
    <row r="26" spans="1:12" customFormat="1" x14ac:dyDescent="0.2">
      <c r="A26" s="38">
        <v>19</v>
      </c>
      <c r="B26" s="39" t="s">
        <v>33</v>
      </c>
      <c r="C26" s="70">
        <v>10524</v>
      </c>
      <c r="D26" s="65">
        <v>3940.24</v>
      </c>
      <c r="E26" s="70">
        <v>4806</v>
      </c>
      <c r="F26" s="65">
        <v>3229.27</v>
      </c>
      <c r="G26" s="70">
        <v>1459</v>
      </c>
      <c r="H26" s="65">
        <v>1172.53</v>
      </c>
      <c r="I26" s="70">
        <v>0</v>
      </c>
      <c r="J26" s="65">
        <v>0</v>
      </c>
      <c r="K26" s="70">
        <v>16789</v>
      </c>
      <c r="L26" s="65">
        <v>8342.0300000000007</v>
      </c>
    </row>
    <row r="27" spans="1:12" customFormat="1" x14ac:dyDescent="0.2">
      <c r="A27" s="38">
        <v>20</v>
      </c>
      <c r="B27" s="39" t="s">
        <v>34</v>
      </c>
      <c r="C27" s="70">
        <v>10772</v>
      </c>
      <c r="D27" s="65">
        <v>1138.8399999999999</v>
      </c>
      <c r="E27" s="70">
        <v>308</v>
      </c>
      <c r="F27" s="65">
        <v>411.51</v>
      </c>
      <c r="G27" s="70">
        <v>30</v>
      </c>
      <c r="H27" s="65">
        <v>64.900000000000006</v>
      </c>
      <c r="I27" s="70">
        <v>0</v>
      </c>
      <c r="J27" s="65">
        <v>0</v>
      </c>
      <c r="K27" s="70">
        <v>11110</v>
      </c>
      <c r="L27" s="65">
        <v>1615.25</v>
      </c>
    </row>
    <row r="28" spans="1:12" customFormat="1" x14ac:dyDescent="0.2">
      <c r="A28" s="38">
        <v>21</v>
      </c>
      <c r="B28" s="39" t="s">
        <v>35</v>
      </c>
      <c r="C28" s="70">
        <v>10039</v>
      </c>
      <c r="D28" s="65">
        <v>523.64</v>
      </c>
      <c r="E28" s="70">
        <v>404</v>
      </c>
      <c r="F28" s="65">
        <v>114.91</v>
      </c>
      <c r="G28" s="70">
        <v>252</v>
      </c>
      <c r="H28" s="65">
        <v>51.97</v>
      </c>
      <c r="I28" s="70">
        <v>0</v>
      </c>
      <c r="J28" s="65">
        <v>0</v>
      </c>
      <c r="K28" s="70">
        <v>10695</v>
      </c>
      <c r="L28" s="65">
        <v>690.51</v>
      </c>
    </row>
    <row r="29" spans="1:12" customFormat="1" x14ac:dyDescent="0.2">
      <c r="A29" s="38">
        <v>22</v>
      </c>
      <c r="B29" s="39" t="s">
        <v>36</v>
      </c>
      <c r="C29" s="70">
        <v>21029</v>
      </c>
      <c r="D29" s="65">
        <v>966.45</v>
      </c>
      <c r="E29" s="70">
        <v>756</v>
      </c>
      <c r="F29" s="65">
        <v>240.67</v>
      </c>
      <c r="G29" s="70">
        <v>312</v>
      </c>
      <c r="H29" s="65">
        <v>130.97</v>
      </c>
      <c r="I29" s="70">
        <v>0</v>
      </c>
      <c r="J29" s="65">
        <v>0</v>
      </c>
      <c r="K29" s="70">
        <v>22097</v>
      </c>
      <c r="L29" s="65">
        <v>1338.09</v>
      </c>
    </row>
    <row r="30" spans="1:12" customFormat="1" x14ac:dyDescent="0.2">
      <c r="A30" s="38">
        <v>23</v>
      </c>
      <c r="B30" s="39" t="s">
        <v>37</v>
      </c>
      <c r="C30" s="70">
        <v>99</v>
      </c>
      <c r="D30" s="65">
        <v>10.31</v>
      </c>
      <c r="E30" s="70">
        <v>1</v>
      </c>
      <c r="F30" s="65">
        <v>7.0000000000000007E-2</v>
      </c>
      <c r="G30" s="70">
        <v>2</v>
      </c>
      <c r="H30" s="65">
        <v>1.1599999999999999</v>
      </c>
      <c r="I30" s="70">
        <v>0</v>
      </c>
      <c r="J30" s="65">
        <v>0</v>
      </c>
      <c r="K30" s="70">
        <v>102</v>
      </c>
      <c r="L30" s="65">
        <v>11.54</v>
      </c>
    </row>
    <row r="31" spans="1:12" customFormat="1" x14ac:dyDescent="0.2">
      <c r="A31" s="38">
        <v>24</v>
      </c>
      <c r="B31" s="39" t="s">
        <v>38</v>
      </c>
      <c r="C31" s="70">
        <v>168</v>
      </c>
      <c r="D31" s="65">
        <v>50.81</v>
      </c>
      <c r="E31" s="70">
        <v>36</v>
      </c>
      <c r="F31" s="65">
        <v>50.82</v>
      </c>
      <c r="G31" s="70">
        <v>14</v>
      </c>
      <c r="H31" s="65">
        <v>91.92</v>
      </c>
      <c r="I31" s="70">
        <v>0</v>
      </c>
      <c r="J31" s="65">
        <v>0</v>
      </c>
      <c r="K31" s="70">
        <v>218</v>
      </c>
      <c r="L31" s="65">
        <v>193.55</v>
      </c>
    </row>
    <row r="32" spans="1:12" customFormat="1" x14ac:dyDescent="0.2">
      <c r="A32" s="38">
        <v>25</v>
      </c>
      <c r="B32" s="39" t="s">
        <v>39</v>
      </c>
      <c r="C32" s="70">
        <v>2</v>
      </c>
      <c r="D32" s="65">
        <v>1.31</v>
      </c>
      <c r="E32" s="70">
        <v>4</v>
      </c>
      <c r="F32" s="65">
        <v>2.1800000000000002</v>
      </c>
      <c r="G32" s="70">
        <v>0</v>
      </c>
      <c r="H32" s="65">
        <v>0</v>
      </c>
      <c r="I32" s="70">
        <v>0</v>
      </c>
      <c r="J32" s="65">
        <v>0</v>
      </c>
      <c r="K32" s="70">
        <v>6</v>
      </c>
      <c r="L32" s="65">
        <v>3.49</v>
      </c>
    </row>
    <row r="33" spans="1:12" customFormat="1" x14ac:dyDescent="0.2">
      <c r="A33" s="38">
        <v>26</v>
      </c>
      <c r="B33" s="39" t="s">
        <v>40</v>
      </c>
      <c r="C33" s="70">
        <v>5062</v>
      </c>
      <c r="D33" s="65">
        <v>1426.83</v>
      </c>
      <c r="E33" s="70">
        <v>2137</v>
      </c>
      <c r="F33" s="65">
        <v>1191.77</v>
      </c>
      <c r="G33" s="70">
        <v>859</v>
      </c>
      <c r="H33" s="65">
        <v>856.21</v>
      </c>
      <c r="I33" s="70">
        <v>0</v>
      </c>
      <c r="J33" s="65">
        <v>0</v>
      </c>
      <c r="K33" s="70">
        <v>8058</v>
      </c>
      <c r="L33" s="65">
        <v>3474.82</v>
      </c>
    </row>
    <row r="34" spans="1:12" customFormat="1" x14ac:dyDescent="0.2">
      <c r="A34" s="38">
        <v>27</v>
      </c>
      <c r="B34" s="39" t="s">
        <v>41</v>
      </c>
      <c r="C34" s="70">
        <v>15</v>
      </c>
      <c r="D34" s="65">
        <v>5.15</v>
      </c>
      <c r="E34" s="70">
        <v>23</v>
      </c>
      <c r="F34" s="65">
        <v>31.67</v>
      </c>
      <c r="G34" s="70">
        <v>2</v>
      </c>
      <c r="H34" s="65">
        <v>48.59</v>
      </c>
      <c r="I34" s="70">
        <v>0</v>
      </c>
      <c r="J34" s="65">
        <v>0</v>
      </c>
      <c r="K34" s="70">
        <v>40</v>
      </c>
      <c r="L34" s="65">
        <v>85.41</v>
      </c>
    </row>
    <row r="35" spans="1:12" customFormat="1" x14ac:dyDescent="0.2">
      <c r="A35" s="38">
        <v>28</v>
      </c>
      <c r="B35" s="39" t="s">
        <v>42</v>
      </c>
      <c r="C35" s="70">
        <v>110</v>
      </c>
      <c r="D35" s="65">
        <v>78.25</v>
      </c>
      <c r="E35" s="70">
        <v>103</v>
      </c>
      <c r="F35" s="65">
        <v>31.06</v>
      </c>
      <c r="G35" s="70">
        <v>11</v>
      </c>
      <c r="H35" s="65">
        <v>17.149999999999999</v>
      </c>
      <c r="I35" s="70">
        <v>0</v>
      </c>
      <c r="J35" s="65">
        <v>0</v>
      </c>
      <c r="K35" s="70">
        <v>224</v>
      </c>
      <c r="L35" s="65">
        <v>126.46</v>
      </c>
    </row>
    <row r="36" spans="1:12" customFormat="1" x14ac:dyDescent="0.2">
      <c r="A36" s="38">
        <v>29</v>
      </c>
      <c r="B36" s="39" t="s">
        <v>43</v>
      </c>
      <c r="C36" s="70">
        <v>63</v>
      </c>
      <c r="D36" s="65">
        <v>12.98</v>
      </c>
      <c r="E36" s="70">
        <v>5</v>
      </c>
      <c r="F36" s="65">
        <v>1.74</v>
      </c>
      <c r="G36" s="70">
        <v>0</v>
      </c>
      <c r="H36" s="65">
        <v>0</v>
      </c>
      <c r="I36" s="70">
        <v>0</v>
      </c>
      <c r="J36" s="65">
        <v>0</v>
      </c>
      <c r="K36" s="70">
        <v>68</v>
      </c>
      <c r="L36" s="65">
        <v>14.72</v>
      </c>
    </row>
    <row r="37" spans="1:12" customFormat="1" x14ac:dyDescent="0.2">
      <c r="A37" s="38">
        <v>30</v>
      </c>
      <c r="B37" s="39" t="s">
        <v>44</v>
      </c>
      <c r="C37" s="70">
        <v>47</v>
      </c>
      <c r="D37" s="65">
        <v>5.92</v>
      </c>
      <c r="E37" s="70">
        <v>2</v>
      </c>
      <c r="F37" s="65">
        <v>2.0699999999999998</v>
      </c>
      <c r="G37" s="70">
        <v>0</v>
      </c>
      <c r="H37" s="65">
        <v>0</v>
      </c>
      <c r="I37" s="70">
        <v>0</v>
      </c>
      <c r="J37" s="65">
        <v>0</v>
      </c>
      <c r="K37" s="70">
        <v>49</v>
      </c>
      <c r="L37" s="65">
        <v>8</v>
      </c>
    </row>
    <row r="38" spans="1:12" customFormat="1" x14ac:dyDescent="0.2">
      <c r="A38" s="38">
        <v>31</v>
      </c>
      <c r="B38" s="39" t="s">
        <v>45</v>
      </c>
      <c r="C38" s="70">
        <v>1983</v>
      </c>
      <c r="D38" s="65">
        <v>485.07</v>
      </c>
      <c r="E38" s="70">
        <v>706</v>
      </c>
      <c r="F38" s="65">
        <v>441.65</v>
      </c>
      <c r="G38" s="70">
        <v>252</v>
      </c>
      <c r="H38" s="65">
        <v>452.11</v>
      </c>
      <c r="I38" s="70">
        <v>0</v>
      </c>
      <c r="J38" s="65">
        <v>0</v>
      </c>
      <c r="K38" s="70">
        <v>2941</v>
      </c>
      <c r="L38" s="65">
        <v>1378.83</v>
      </c>
    </row>
    <row r="39" spans="1:12" s="37" customFormat="1" x14ac:dyDescent="0.2">
      <c r="A39" s="44" t="s">
        <v>46</v>
      </c>
      <c r="B39" s="45"/>
      <c r="C39" s="67">
        <v>124342</v>
      </c>
      <c r="D39" s="67">
        <v>15128.63</v>
      </c>
      <c r="E39" s="67">
        <v>19211</v>
      </c>
      <c r="F39" s="67">
        <v>11314.73</v>
      </c>
      <c r="G39" s="67">
        <v>7783</v>
      </c>
      <c r="H39" s="67">
        <v>8841.91</v>
      </c>
      <c r="I39" s="67">
        <v>0</v>
      </c>
      <c r="J39" s="67">
        <v>0</v>
      </c>
      <c r="K39" s="67">
        <v>151336</v>
      </c>
      <c r="L39" s="67">
        <v>35285.29</v>
      </c>
    </row>
    <row r="40" spans="1:12" customFormat="1" x14ac:dyDescent="0.2">
      <c r="A40" s="38">
        <v>32</v>
      </c>
      <c r="B40" s="39" t="s">
        <v>47</v>
      </c>
      <c r="C40" s="70">
        <v>7</v>
      </c>
      <c r="D40" s="65">
        <v>0.39</v>
      </c>
      <c r="E40" s="70">
        <v>0</v>
      </c>
      <c r="F40" s="65">
        <v>0</v>
      </c>
      <c r="G40" s="70">
        <v>0</v>
      </c>
      <c r="H40" s="65">
        <v>0</v>
      </c>
      <c r="I40" s="70">
        <v>0</v>
      </c>
      <c r="J40" s="65">
        <v>0</v>
      </c>
      <c r="K40" s="70">
        <v>7</v>
      </c>
      <c r="L40" s="65">
        <v>0.39</v>
      </c>
    </row>
    <row r="41" spans="1:12" s="37" customFormat="1" x14ac:dyDescent="0.2">
      <c r="A41" s="44" t="s">
        <v>48</v>
      </c>
      <c r="B41" s="45"/>
      <c r="C41" s="67">
        <v>7</v>
      </c>
      <c r="D41" s="67">
        <v>0.39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7</v>
      </c>
      <c r="L41" s="67">
        <v>0.39</v>
      </c>
    </row>
    <row r="42" spans="1:12" customFormat="1" x14ac:dyDescent="0.2">
      <c r="A42" s="38">
        <v>33</v>
      </c>
      <c r="B42" s="39" t="s">
        <v>49</v>
      </c>
      <c r="C42" s="70">
        <v>93183</v>
      </c>
      <c r="D42" s="65">
        <v>1829.49</v>
      </c>
      <c r="E42" s="70">
        <v>18</v>
      </c>
      <c r="F42" s="65">
        <v>54.96</v>
      </c>
      <c r="G42" s="70">
        <v>0</v>
      </c>
      <c r="H42" s="65">
        <v>0</v>
      </c>
      <c r="I42" s="70">
        <v>0</v>
      </c>
      <c r="J42" s="65">
        <v>0</v>
      </c>
      <c r="K42" s="70">
        <v>93201</v>
      </c>
      <c r="L42" s="65">
        <v>1884.46</v>
      </c>
    </row>
    <row r="43" spans="1:12" s="37" customFormat="1" x14ac:dyDescent="0.2">
      <c r="A43" s="44" t="s">
        <v>50</v>
      </c>
      <c r="B43" s="45"/>
      <c r="C43" s="67">
        <v>93183</v>
      </c>
      <c r="D43" s="67">
        <v>1829.49</v>
      </c>
      <c r="E43" s="67">
        <v>18</v>
      </c>
      <c r="F43" s="67">
        <v>54.96</v>
      </c>
      <c r="G43" s="67">
        <v>0</v>
      </c>
      <c r="H43" s="67">
        <v>0</v>
      </c>
      <c r="I43" s="67">
        <v>0</v>
      </c>
      <c r="J43" s="67">
        <v>0</v>
      </c>
      <c r="K43" s="67">
        <v>93201</v>
      </c>
      <c r="L43" s="67">
        <v>1884.46</v>
      </c>
    </row>
    <row r="44" spans="1:12" customFormat="1" x14ac:dyDescent="0.2">
      <c r="A44" s="38">
        <v>34</v>
      </c>
      <c r="B44" s="39" t="s">
        <v>51</v>
      </c>
      <c r="C44" s="70">
        <v>15518</v>
      </c>
      <c r="D44" s="65">
        <v>1107.8900000000001</v>
      </c>
      <c r="E44" s="70">
        <v>207</v>
      </c>
      <c r="F44" s="65">
        <v>313.62</v>
      </c>
      <c r="G44" s="70">
        <v>32</v>
      </c>
      <c r="H44" s="65">
        <v>97.01</v>
      </c>
      <c r="I44" s="70">
        <v>0</v>
      </c>
      <c r="J44" s="65">
        <v>0</v>
      </c>
      <c r="K44" s="70">
        <v>15757</v>
      </c>
      <c r="L44" s="65">
        <v>1518.52</v>
      </c>
    </row>
    <row r="45" spans="1:12" customFormat="1" x14ac:dyDescent="0.2">
      <c r="A45" s="38">
        <v>35</v>
      </c>
      <c r="B45" s="39" t="s">
        <v>52</v>
      </c>
      <c r="C45" s="70">
        <v>3380</v>
      </c>
      <c r="D45" s="65">
        <v>190.45</v>
      </c>
      <c r="E45" s="70">
        <v>115</v>
      </c>
      <c r="F45" s="65">
        <v>15.19</v>
      </c>
      <c r="G45" s="70">
        <v>9</v>
      </c>
      <c r="H45" s="65">
        <v>0.97</v>
      </c>
      <c r="I45" s="70">
        <v>0</v>
      </c>
      <c r="J45" s="65">
        <v>0</v>
      </c>
      <c r="K45" s="70">
        <v>3504</v>
      </c>
      <c r="L45" s="65">
        <v>206.61</v>
      </c>
    </row>
    <row r="46" spans="1:12" customFormat="1" x14ac:dyDescent="0.2">
      <c r="A46" s="38">
        <v>36</v>
      </c>
      <c r="B46" s="39" t="s">
        <v>53</v>
      </c>
      <c r="C46" s="70">
        <v>26899</v>
      </c>
      <c r="D46" s="65">
        <v>120.42</v>
      </c>
      <c r="E46" s="70">
        <v>0</v>
      </c>
      <c r="F46" s="65">
        <v>0</v>
      </c>
      <c r="G46" s="70">
        <v>0</v>
      </c>
      <c r="H46" s="65">
        <v>0</v>
      </c>
      <c r="I46" s="70">
        <v>0</v>
      </c>
      <c r="J46" s="65">
        <v>0</v>
      </c>
      <c r="K46" s="70">
        <v>26899</v>
      </c>
      <c r="L46" s="65">
        <v>120.42</v>
      </c>
    </row>
    <row r="47" spans="1:12" customFormat="1" x14ac:dyDescent="0.2">
      <c r="A47" s="38">
        <v>37</v>
      </c>
      <c r="B47" s="39" t="s">
        <v>54</v>
      </c>
      <c r="C47" s="70">
        <v>28745</v>
      </c>
      <c r="D47" s="65">
        <v>185.19</v>
      </c>
      <c r="E47" s="70">
        <v>93</v>
      </c>
      <c r="F47" s="65">
        <v>24.11</v>
      </c>
      <c r="G47" s="70">
        <v>0</v>
      </c>
      <c r="H47" s="65">
        <v>0</v>
      </c>
      <c r="I47" s="70">
        <v>0</v>
      </c>
      <c r="J47" s="65">
        <v>0</v>
      </c>
      <c r="K47" s="70">
        <v>28838</v>
      </c>
      <c r="L47" s="65">
        <v>209.3</v>
      </c>
    </row>
    <row r="48" spans="1:12" customFormat="1" x14ac:dyDescent="0.2">
      <c r="A48" s="38">
        <v>38</v>
      </c>
      <c r="B48" s="39" t="s">
        <v>55</v>
      </c>
      <c r="C48" s="70">
        <v>7659</v>
      </c>
      <c r="D48" s="65">
        <v>112.71</v>
      </c>
      <c r="E48" s="70">
        <v>56</v>
      </c>
      <c r="F48" s="65">
        <v>10.36</v>
      </c>
      <c r="G48" s="70">
        <v>9</v>
      </c>
      <c r="H48" s="65">
        <v>2.69</v>
      </c>
      <c r="I48" s="70">
        <v>0</v>
      </c>
      <c r="J48" s="65">
        <v>0</v>
      </c>
      <c r="K48" s="70">
        <v>7724</v>
      </c>
      <c r="L48" s="65">
        <v>125.77</v>
      </c>
    </row>
    <row r="49" spans="1:12" customFormat="1" x14ac:dyDescent="0.2">
      <c r="A49" s="38">
        <v>39</v>
      </c>
      <c r="B49" s="39" t="s">
        <v>56</v>
      </c>
      <c r="C49" s="70">
        <v>11534</v>
      </c>
      <c r="D49" s="65">
        <v>43.92</v>
      </c>
      <c r="E49" s="70">
        <v>0</v>
      </c>
      <c r="F49" s="65">
        <v>0</v>
      </c>
      <c r="G49" s="70">
        <v>0</v>
      </c>
      <c r="H49" s="65">
        <v>0</v>
      </c>
      <c r="I49" s="70">
        <v>0</v>
      </c>
      <c r="J49" s="65">
        <v>0</v>
      </c>
      <c r="K49" s="70">
        <v>11534</v>
      </c>
      <c r="L49" s="65">
        <v>43.92</v>
      </c>
    </row>
    <row r="50" spans="1:12" customFormat="1" x14ac:dyDescent="0.2">
      <c r="A50" s="38">
        <v>40</v>
      </c>
      <c r="B50" s="39" t="s">
        <v>57</v>
      </c>
      <c r="C50" s="70">
        <v>87</v>
      </c>
      <c r="D50" s="65">
        <v>36.81</v>
      </c>
      <c r="E50" s="70">
        <v>1</v>
      </c>
      <c r="F50" s="65">
        <v>0.32</v>
      </c>
      <c r="G50" s="70">
        <v>0</v>
      </c>
      <c r="H50" s="65">
        <v>0</v>
      </c>
      <c r="I50" s="70">
        <v>0</v>
      </c>
      <c r="J50" s="65">
        <v>0</v>
      </c>
      <c r="K50" s="70">
        <v>88</v>
      </c>
      <c r="L50" s="65">
        <v>37.130000000000003</v>
      </c>
    </row>
    <row r="51" spans="1:12" s="37" customFormat="1" x14ac:dyDescent="0.2">
      <c r="A51" s="44" t="s">
        <v>58</v>
      </c>
      <c r="B51" s="45"/>
      <c r="C51" s="67">
        <v>93822</v>
      </c>
      <c r="D51" s="67">
        <v>1797.39</v>
      </c>
      <c r="E51" s="67">
        <v>472</v>
      </c>
      <c r="F51" s="67">
        <v>363.61</v>
      </c>
      <c r="G51" s="67">
        <v>50</v>
      </c>
      <c r="H51" s="67">
        <v>100.67</v>
      </c>
      <c r="I51" s="67">
        <v>0</v>
      </c>
      <c r="J51" s="67">
        <v>0</v>
      </c>
      <c r="K51" s="67">
        <v>94344</v>
      </c>
      <c r="L51" s="67">
        <v>2261.67</v>
      </c>
    </row>
    <row r="52" spans="1:12" customFormat="1" x14ac:dyDescent="0.2">
      <c r="A52" s="38">
        <v>41</v>
      </c>
      <c r="B52" s="39" t="s">
        <v>59</v>
      </c>
      <c r="C52" s="70">
        <v>0</v>
      </c>
      <c r="D52" s="65">
        <v>0</v>
      </c>
      <c r="E52" s="70">
        <v>0</v>
      </c>
      <c r="F52" s="65">
        <v>0</v>
      </c>
      <c r="G52" s="70">
        <v>0</v>
      </c>
      <c r="H52" s="65">
        <v>0</v>
      </c>
      <c r="I52" s="70">
        <v>0</v>
      </c>
      <c r="J52" s="65">
        <v>0</v>
      </c>
      <c r="K52" s="70">
        <v>0</v>
      </c>
      <c r="L52" s="65">
        <v>0</v>
      </c>
    </row>
    <row r="53" spans="1:12" customFormat="1" x14ac:dyDescent="0.2">
      <c r="A53" s="38">
        <v>42</v>
      </c>
      <c r="B53" s="39" t="s">
        <v>60</v>
      </c>
      <c r="C53" s="70">
        <v>0</v>
      </c>
      <c r="D53" s="65">
        <v>0</v>
      </c>
      <c r="E53" s="70">
        <v>0</v>
      </c>
      <c r="F53" s="65">
        <v>0</v>
      </c>
      <c r="G53" s="70">
        <v>0</v>
      </c>
      <c r="H53" s="65">
        <v>0</v>
      </c>
      <c r="I53" s="70">
        <v>0</v>
      </c>
      <c r="J53" s="65">
        <v>0</v>
      </c>
      <c r="K53" s="70">
        <v>0</v>
      </c>
      <c r="L53" s="65">
        <v>0</v>
      </c>
    </row>
    <row r="54" spans="1:12" customFormat="1" x14ac:dyDescent="0.2">
      <c r="A54" s="38">
        <v>43</v>
      </c>
      <c r="B54" s="39" t="s">
        <v>61</v>
      </c>
      <c r="C54" s="70">
        <v>0</v>
      </c>
      <c r="D54" s="65">
        <v>0</v>
      </c>
      <c r="E54" s="70">
        <v>0</v>
      </c>
      <c r="F54" s="65">
        <v>0</v>
      </c>
      <c r="G54" s="70">
        <v>0</v>
      </c>
      <c r="H54" s="65">
        <v>0</v>
      </c>
      <c r="I54" s="70">
        <v>0</v>
      </c>
      <c r="J54" s="65">
        <v>0</v>
      </c>
      <c r="K54" s="70">
        <v>0</v>
      </c>
      <c r="L54" s="65">
        <v>0</v>
      </c>
    </row>
    <row r="55" spans="1:12" customFormat="1" x14ac:dyDescent="0.2">
      <c r="A55" s="38">
        <v>44</v>
      </c>
      <c r="B55" s="39" t="s">
        <v>62</v>
      </c>
      <c r="C55" s="70">
        <v>0</v>
      </c>
      <c r="D55" s="65">
        <v>0</v>
      </c>
      <c r="E55" s="70">
        <v>0</v>
      </c>
      <c r="F55" s="65">
        <v>0</v>
      </c>
      <c r="G55" s="70">
        <v>0</v>
      </c>
      <c r="H55" s="65">
        <v>0</v>
      </c>
      <c r="I55" s="70">
        <v>0</v>
      </c>
      <c r="J55" s="65">
        <v>0</v>
      </c>
      <c r="K55" s="70">
        <v>0</v>
      </c>
      <c r="L55" s="65">
        <v>0</v>
      </c>
    </row>
    <row r="56" spans="1:12" customFormat="1" x14ac:dyDescent="0.2">
      <c r="A56" s="38">
        <v>45</v>
      </c>
      <c r="B56" s="39" t="s">
        <v>63</v>
      </c>
      <c r="C56" s="70">
        <v>0</v>
      </c>
      <c r="D56" s="65">
        <v>0</v>
      </c>
      <c r="E56" s="70">
        <v>0</v>
      </c>
      <c r="F56" s="65">
        <v>0</v>
      </c>
      <c r="G56" s="70">
        <v>0</v>
      </c>
      <c r="H56" s="65">
        <v>0</v>
      </c>
      <c r="I56" s="70">
        <v>0</v>
      </c>
      <c r="J56" s="65">
        <v>0</v>
      </c>
      <c r="K56" s="70">
        <v>0</v>
      </c>
      <c r="L56" s="65">
        <v>0</v>
      </c>
    </row>
    <row r="57" spans="1:12" customFormat="1" x14ac:dyDescent="0.2">
      <c r="A57" s="38">
        <v>46</v>
      </c>
      <c r="B57" s="39" t="s">
        <v>64</v>
      </c>
      <c r="C57" s="70">
        <v>0</v>
      </c>
      <c r="D57" s="65">
        <v>0</v>
      </c>
      <c r="E57" s="70">
        <v>0</v>
      </c>
      <c r="F57" s="65">
        <v>0</v>
      </c>
      <c r="G57" s="70">
        <v>0</v>
      </c>
      <c r="H57" s="65">
        <v>0</v>
      </c>
      <c r="I57" s="70">
        <v>0</v>
      </c>
      <c r="J57" s="65">
        <v>0</v>
      </c>
      <c r="K57" s="70">
        <v>0</v>
      </c>
      <c r="L57" s="65">
        <v>0</v>
      </c>
    </row>
    <row r="58" spans="1:12" s="37" customFormat="1" x14ac:dyDescent="0.2">
      <c r="A58" s="44" t="s">
        <v>65</v>
      </c>
      <c r="B58" s="45"/>
      <c r="C58" s="67">
        <v>0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</row>
    <row r="59" spans="1:12" s="37" customFormat="1" x14ac:dyDescent="0.2">
      <c r="A59" s="44" t="s">
        <v>66</v>
      </c>
      <c r="B59" s="45"/>
      <c r="C59" s="67">
        <v>504910</v>
      </c>
      <c r="D59" s="67">
        <v>36652.699999999997</v>
      </c>
      <c r="E59" s="67">
        <v>27226</v>
      </c>
      <c r="F59" s="67">
        <v>20287.79</v>
      </c>
      <c r="G59" s="67">
        <v>9302</v>
      </c>
      <c r="H59" s="67">
        <v>16636.650000000001</v>
      </c>
      <c r="I59" s="67">
        <v>36041</v>
      </c>
      <c r="J59" s="67">
        <v>650.99</v>
      </c>
      <c r="K59" s="67">
        <v>577479</v>
      </c>
      <c r="L59" s="67">
        <v>74228.13</v>
      </c>
    </row>
  </sheetData>
  <sheetProtection selectLockedCells="1" selectUnlockedCells="1"/>
  <mergeCells count="19">
    <mergeCell ref="I4:J5"/>
    <mergeCell ref="K4:L5"/>
    <mergeCell ref="J3:K3"/>
    <mergeCell ref="A3:D3"/>
    <mergeCell ref="C5:D5"/>
    <mergeCell ref="G5:H5"/>
    <mergeCell ref="E5:F5"/>
    <mergeCell ref="E4:F4"/>
    <mergeCell ref="G4:H4"/>
    <mergeCell ref="C4:D4"/>
    <mergeCell ref="B4:B6"/>
    <mergeCell ref="A4:A6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Q17" sqref="Q17"/>
    </sheetView>
  </sheetViews>
  <sheetFormatPr defaultRowHeight="12.75" x14ac:dyDescent="0.2"/>
  <cols>
    <col min="1" max="1" width="5.5703125" style="15" customWidth="1"/>
    <col min="2" max="2" width="28.5703125" style="15" customWidth="1"/>
    <col min="3" max="3" width="11.42578125" style="16" customWidth="1"/>
    <col min="4" max="4" width="14.140625" style="64" customWidth="1"/>
    <col min="5" max="5" width="8.7109375" style="16" customWidth="1"/>
    <col min="6" max="6" width="10.42578125" style="16" customWidth="1"/>
    <col min="7" max="7" width="12.85546875" style="64" bestFit="1" customWidth="1"/>
    <col min="8" max="8" width="8.7109375" style="16" customWidth="1"/>
    <col min="9" max="9" width="10.7109375" style="17" bestFit="1" customWidth="1"/>
    <col min="10" max="10" width="12.85546875" style="64" customWidth="1"/>
    <col min="11" max="11" width="8.7109375" style="16" customWidth="1"/>
    <col min="12" max="12" width="10.7109375" style="16" bestFit="1" customWidth="1"/>
    <col min="13" max="13" width="12.85546875" style="64" bestFit="1" customWidth="1"/>
    <col min="14" max="14" width="8.7109375" style="16" customWidth="1"/>
    <col min="15" max="220" width="9.140625" style="15" customWidth="1"/>
    <col min="221" max="16384" width="9.140625" style="15"/>
  </cols>
  <sheetData>
    <row r="1" spans="1:14" s="6" customFormat="1" ht="25.5" customHeight="1" x14ac:dyDescent="0.25">
      <c r="A1" s="3" t="s">
        <v>122</v>
      </c>
      <c r="C1" s="4" t="s">
        <v>68</v>
      </c>
      <c r="D1" s="74"/>
      <c r="E1" s="4"/>
      <c r="F1" s="4"/>
      <c r="G1" s="74"/>
      <c r="H1" s="4"/>
      <c r="I1" s="4"/>
      <c r="J1" s="74"/>
      <c r="K1" s="4"/>
      <c r="L1" s="4"/>
      <c r="M1" s="74"/>
      <c r="N1" s="4"/>
    </row>
    <row r="2" spans="1:14" s="6" customFormat="1" ht="15.9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0" t="s">
        <v>3</v>
      </c>
      <c r="L2" s="50"/>
      <c r="M2" s="50"/>
      <c r="N2" s="50"/>
    </row>
    <row r="3" spans="1:14" s="10" customFormat="1" ht="14.25" customHeight="1" x14ac:dyDescent="0.2">
      <c r="A3" s="58" t="s">
        <v>69</v>
      </c>
      <c r="B3" s="58" t="s">
        <v>70</v>
      </c>
      <c r="C3" s="60" t="s">
        <v>71</v>
      </c>
      <c r="D3" s="60"/>
      <c r="E3" s="60"/>
      <c r="F3" s="60" t="s">
        <v>72</v>
      </c>
      <c r="G3" s="60"/>
      <c r="H3" s="60"/>
      <c r="I3" s="60" t="s">
        <v>73</v>
      </c>
      <c r="J3" s="60"/>
      <c r="K3" s="60"/>
      <c r="L3" s="60" t="s">
        <v>74</v>
      </c>
      <c r="M3" s="60"/>
      <c r="N3" s="60"/>
    </row>
    <row r="4" spans="1:14" s="12" customFormat="1" ht="15.95" customHeight="1" x14ac:dyDescent="0.2">
      <c r="A4" s="59"/>
      <c r="B4" s="59"/>
      <c r="C4" s="43" t="s">
        <v>75</v>
      </c>
      <c r="D4" s="75" t="s">
        <v>76</v>
      </c>
      <c r="E4" s="43" t="s">
        <v>77</v>
      </c>
      <c r="F4" s="43" t="s">
        <v>75</v>
      </c>
      <c r="G4" s="75" t="s">
        <v>76</v>
      </c>
      <c r="H4" s="43" t="s">
        <v>77</v>
      </c>
      <c r="I4" s="43" t="s">
        <v>75</v>
      </c>
      <c r="J4" s="75" t="s">
        <v>76</v>
      </c>
      <c r="K4" s="43" t="s">
        <v>77</v>
      </c>
      <c r="L4" s="43" t="s">
        <v>75</v>
      </c>
      <c r="M4" s="75" t="s">
        <v>76</v>
      </c>
      <c r="N4" s="43" t="s">
        <v>77</v>
      </c>
    </row>
    <row r="5" spans="1:14" x14ac:dyDescent="0.2">
      <c r="A5" s="38">
        <v>1</v>
      </c>
      <c r="B5" s="39" t="s">
        <v>78</v>
      </c>
      <c r="C5" s="41">
        <v>1478.25</v>
      </c>
      <c r="D5" s="65">
        <v>555.5</v>
      </c>
      <c r="E5" s="41">
        <f t="shared" ref="E5:E38" si="0">(D5/C5)*100</f>
        <v>37.578217486893287</v>
      </c>
      <c r="F5" s="41">
        <v>503.65</v>
      </c>
      <c r="G5" s="65">
        <v>243.61999999999998</v>
      </c>
      <c r="H5" s="41">
        <f t="shared" ref="H5:H38" si="1">(G5/F5)*100</f>
        <v>48.370892484860519</v>
      </c>
      <c r="I5" s="41">
        <v>69</v>
      </c>
      <c r="J5" s="65">
        <v>19.150000000000002</v>
      </c>
      <c r="K5" s="41">
        <f t="shared" ref="K5:K38" si="2">(J5/I5)*100</f>
        <v>27.7536231884058</v>
      </c>
      <c r="L5" s="41">
        <v>2050.9</v>
      </c>
      <c r="M5" s="65">
        <v>818.27</v>
      </c>
      <c r="N5" s="41">
        <f t="shared" ref="N5:N38" si="3">(M5/L5)*100</f>
        <v>39.898093519918085</v>
      </c>
    </row>
    <row r="6" spans="1:14" x14ac:dyDescent="0.2">
      <c r="A6" s="38">
        <v>2</v>
      </c>
      <c r="B6" s="39" t="s">
        <v>79</v>
      </c>
      <c r="C6" s="41">
        <v>2529</v>
      </c>
      <c r="D6" s="65">
        <v>1244.5</v>
      </c>
      <c r="E6" s="41">
        <f t="shared" si="0"/>
        <v>49.209173586397789</v>
      </c>
      <c r="F6" s="41">
        <v>966</v>
      </c>
      <c r="G6" s="65">
        <v>458.97999999999996</v>
      </c>
      <c r="H6" s="41">
        <f t="shared" si="1"/>
        <v>47.513457556935812</v>
      </c>
      <c r="I6" s="41">
        <v>171</v>
      </c>
      <c r="J6" s="65">
        <v>49.33</v>
      </c>
      <c r="K6" s="41">
        <f t="shared" si="2"/>
        <v>28.847953216374268</v>
      </c>
      <c r="L6" s="41">
        <v>3666</v>
      </c>
      <c r="M6" s="65">
        <v>1752.81</v>
      </c>
      <c r="N6" s="41">
        <f t="shared" si="3"/>
        <v>47.812602291325696</v>
      </c>
    </row>
    <row r="7" spans="1:14" x14ac:dyDescent="0.2">
      <c r="A7" s="38">
        <v>3</v>
      </c>
      <c r="B7" s="39" t="s">
        <v>80</v>
      </c>
      <c r="C7" s="41">
        <v>458.75</v>
      </c>
      <c r="D7" s="65">
        <v>104.61</v>
      </c>
      <c r="E7" s="41">
        <f t="shared" si="0"/>
        <v>22.803269754768394</v>
      </c>
      <c r="F7" s="41">
        <v>206.4</v>
      </c>
      <c r="G7" s="65">
        <v>108.88</v>
      </c>
      <c r="H7" s="41">
        <f t="shared" si="1"/>
        <v>52.751937984496124</v>
      </c>
      <c r="I7" s="41">
        <v>24.670000000000101</v>
      </c>
      <c r="J7" s="65">
        <v>6</v>
      </c>
      <c r="K7" s="41">
        <f t="shared" si="2"/>
        <v>24.321037697608329</v>
      </c>
      <c r="L7" s="41">
        <v>689.82</v>
      </c>
      <c r="M7" s="65">
        <v>219.49</v>
      </c>
      <c r="N7" s="41">
        <f t="shared" si="3"/>
        <v>31.818445391551421</v>
      </c>
    </row>
    <row r="8" spans="1:14" x14ac:dyDescent="0.2">
      <c r="A8" s="38">
        <v>4</v>
      </c>
      <c r="B8" s="39" t="s">
        <v>81</v>
      </c>
      <c r="C8" s="41">
        <v>1175</v>
      </c>
      <c r="D8" s="65">
        <v>307.11999999999995</v>
      </c>
      <c r="E8" s="41">
        <f t="shared" si="0"/>
        <v>26.137872340425528</v>
      </c>
      <c r="F8" s="41">
        <v>1085.0899999999999</v>
      </c>
      <c r="G8" s="65">
        <v>545.0200000000001</v>
      </c>
      <c r="H8" s="41">
        <f t="shared" si="1"/>
        <v>50.228091679031252</v>
      </c>
      <c r="I8" s="41">
        <v>80.5</v>
      </c>
      <c r="J8" s="65">
        <v>19.979999999999997</v>
      </c>
      <c r="K8" s="41">
        <f t="shared" si="2"/>
        <v>24.819875776397513</v>
      </c>
      <c r="L8" s="41">
        <v>2340.59</v>
      </c>
      <c r="M8" s="65">
        <v>872.12000000000012</v>
      </c>
      <c r="N8" s="41">
        <f t="shared" si="3"/>
        <v>37.260690680554902</v>
      </c>
    </row>
    <row r="9" spans="1:14" x14ac:dyDescent="0.2">
      <c r="A9" s="38">
        <v>5</v>
      </c>
      <c r="B9" s="39" t="s">
        <v>82</v>
      </c>
      <c r="C9" s="41">
        <v>2079</v>
      </c>
      <c r="D9" s="65">
        <v>670.4</v>
      </c>
      <c r="E9" s="41">
        <f t="shared" si="0"/>
        <v>32.246272246272248</v>
      </c>
      <c r="F9" s="41">
        <v>415.55</v>
      </c>
      <c r="G9" s="65">
        <v>191.10000000000002</v>
      </c>
      <c r="H9" s="41">
        <f t="shared" si="1"/>
        <v>45.987245818794378</v>
      </c>
      <c r="I9" s="41">
        <v>44.149999999999601</v>
      </c>
      <c r="J9" s="65">
        <v>13.660000000000002</v>
      </c>
      <c r="K9" s="41">
        <f t="shared" si="2"/>
        <v>30.939977349943661</v>
      </c>
      <c r="L9" s="41">
        <v>2538.6999999999998</v>
      </c>
      <c r="M9" s="65">
        <v>875.16</v>
      </c>
      <c r="N9" s="41">
        <f t="shared" si="3"/>
        <v>34.472761649663212</v>
      </c>
    </row>
    <row r="10" spans="1:14" x14ac:dyDescent="0.2">
      <c r="A10" s="38">
        <v>6</v>
      </c>
      <c r="B10" s="39" t="s">
        <v>83</v>
      </c>
      <c r="C10" s="41">
        <v>179.5</v>
      </c>
      <c r="D10" s="65">
        <v>72.02000000000001</v>
      </c>
      <c r="E10" s="41">
        <f t="shared" si="0"/>
        <v>40.122562674094716</v>
      </c>
      <c r="F10" s="41">
        <v>35.82</v>
      </c>
      <c r="G10" s="65">
        <v>21.29</v>
      </c>
      <c r="H10" s="41">
        <f t="shared" si="1"/>
        <v>59.436069235064203</v>
      </c>
      <c r="I10" s="41">
        <v>4.6800000000000104</v>
      </c>
      <c r="J10" s="65">
        <v>1.1000000000000001</v>
      </c>
      <c r="K10" s="41">
        <f t="shared" si="2"/>
        <v>23.504273504273453</v>
      </c>
      <c r="L10" s="41">
        <v>220</v>
      </c>
      <c r="M10" s="65">
        <v>94.41</v>
      </c>
      <c r="N10" s="41">
        <f t="shared" si="3"/>
        <v>42.913636363636357</v>
      </c>
    </row>
    <row r="11" spans="1:14" x14ac:dyDescent="0.2">
      <c r="A11" s="38">
        <v>7</v>
      </c>
      <c r="B11" s="39" t="s">
        <v>84</v>
      </c>
      <c r="C11" s="41">
        <v>2417.61</v>
      </c>
      <c r="D11" s="65">
        <v>1015.6</v>
      </c>
      <c r="E11" s="41">
        <f t="shared" si="0"/>
        <v>42.008429812914407</v>
      </c>
      <c r="F11" s="41">
        <v>7019</v>
      </c>
      <c r="G11" s="65">
        <v>3669.5</v>
      </c>
      <c r="H11" s="41">
        <f t="shared" si="1"/>
        <v>52.279526998147887</v>
      </c>
      <c r="I11" s="41">
        <v>584.9</v>
      </c>
      <c r="J11" s="65">
        <v>155.91</v>
      </c>
      <c r="K11" s="41">
        <f t="shared" si="2"/>
        <v>26.655838604889727</v>
      </c>
      <c r="L11" s="41">
        <v>10021.51</v>
      </c>
      <c r="M11" s="65">
        <v>4841.01</v>
      </c>
      <c r="N11" s="41">
        <f t="shared" si="3"/>
        <v>48.30619337804383</v>
      </c>
    </row>
    <row r="12" spans="1:14" x14ac:dyDescent="0.2">
      <c r="A12" s="38">
        <v>8</v>
      </c>
      <c r="B12" s="39" t="s">
        <v>85</v>
      </c>
      <c r="C12" s="41">
        <v>145.44999999999999</v>
      </c>
      <c r="D12" s="65">
        <v>42.27</v>
      </c>
      <c r="E12" s="41">
        <f t="shared" si="0"/>
        <v>29.061533172911659</v>
      </c>
      <c r="F12" s="41">
        <v>113</v>
      </c>
      <c r="G12" s="65">
        <v>65.42</v>
      </c>
      <c r="H12" s="41">
        <f t="shared" si="1"/>
        <v>57.893805309734518</v>
      </c>
      <c r="I12" s="41">
        <v>24.2</v>
      </c>
      <c r="J12" s="65">
        <v>4.3100000000000005</v>
      </c>
      <c r="K12" s="41">
        <f t="shared" si="2"/>
        <v>17.809917355371905</v>
      </c>
      <c r="L12" s="41">
        <v>282.64999999999998</v>
      </c>
      <c r="M12" s="65">
        <v>112</v>
      </c>
      <c r="N12" s="41">
        <f t="shared" si="3"/>
        <v>39.624977887847166</v>
      </c>
    </row>
    <row r="13" spans="1:14" x14ac:dyDescent="0.2">
      <c r="A13" s="38">
        <v>9</v>
      </c>
      <c r="B13" s="39" t="s">
        <v>86</v>
      </c>
      <c r="C13" s="41">
        <v>2359</v>
      </c>
      <c r="D13" s="65">
        <v>1022.27</v>
      </c>
      <c r="E13" s="41">
        <f t="shared" si="0"/>
        <v>43.334887664264514</v>
      </c>
      <c r="F13" s="41">
        <v>877</v>
      </c>
      <c r="G13" s="65">
        <v>509.45999999999992</v>
      </c>
      <c r="H13" s="41">
        <f t="shared" si="1"/>
        <v>58.091220068415041</v>
      </c>
      <c r="I13" s="41">
        <v>208.37</v>
      </c>
      <c r="J13" s="65">
        <v>36.64</v>
      </c>
      <c r="K13" s="41">
        <f t="shared" si="2"/>
        <v>17.584105197485243</v>
      </c>
      <c r="L13" s="41">
        <v>3444.37</v>
      </c>
      <c r="M13" s="65">
        <v>1568.3700000000001</v>
      </c>
      <c r="N13" s="41">
        <f t="shared" si="3"/>
        <v>45.534306709209524</v>
      </c>
    </row>
    <row r="14" spans="1:14" x14ac:dyDescent="0.2">
      <c r="A14" s="38">
        <v>10</v>
      </c>
      <c r="B14" s="39" t="s">
        <v>87</v>
      </c>
      <c r="C14" s="41">
        <v>3288</v>
      </c>
      <c r="D14" s="65">
        <v>1198.94</v>
      </c>
      <c r="E14" s="41">
        <f t="shared" si="0"/>
        <v>36.464111922141122</v>
      </c>
      <c r="F14" s="41">
        <v>9644.2999999999993</v>
      </c>
      <c r="G14" s="65">
        <v>4979.87</v>
      </c>
      <c r="H14" s="41">
        <f t="shared" si="1"/>
        <v>51.635370114990209</v>
      </c>
      <c r="I14" s="41">
        <v>637</v>
      </c>
      <c r="J14" s="65">
        <v>183.45999999999998</v>
      </c>
      <c r="K14" s="41">
        <f t="shared" si="2"/>
        <v>28.800627943485086</v>
      </c>
      <c r="L14" s="41">
        <v>13569.3</v>
      </c>
      <c r="M14" s="65">
        <v>6362.2699999999995</v>
      </c>
      <c r="N14" s="41">
        <f t="shared" si="3"/>
        <v>46.887238103660465</v>
      </c>
    </row>
    <row r="15" spans="1:14" x14ac:dyDescent="0.2">
      <c r="A15" s="38">
        <v>11</v>
      </c>
      <c r="B15" s="39" t="s">
        <v>88</v>
      </c>
      <c r="C15" s="41">
        <v>1319.6</v>
      </c>
      <c r="D15" s="65">
        <v>313.64999999999998</v>
      </c>
      <c r="E15" s="41">
        <f t="shared" si="0"/>
        <v>23.768566232191574</v>
      </c>
      <c r="F15" s="41">
        <v>252.6</v>
      </c>
      <c r="G15" s="65">
        <v>157.64999999999998</v>
      </c>
      <c r="H15" s="41">
        <f t="shared" si="1"/>
        <v>62.410926365795717</v>
      </c>
      <c r="I15" s="41">
        <v>38.800000000000203</v>
      </c>
      <c r="J15" s="65">
        <v>13.76</v>
      </c>
      <c r="K15" s="41">
        <f t="shared" si="2"/>
        <v>35.463917525773006</v>
      </c>
      <c r="L15" s="41">
        <v>1611</v>
      </c>
      <c r="M15" s="65">
        <v>485.05999999999995</v>
      </c>
      <c r="N15" s="41">
        <f t="shared" si="3"/>
        <v>30.109248913718183</v>
      </c>
    </row>
    <row r="16" spans="1:14" x14ac:dyDescent="0.2">
      <c r="A16" s="38">
        <v>12</v>
      </c>
      <c r="B16" s="39" t="s">
        <v>89</v>
      </c>
      <c r="C16" s="41">
        <v>433.92</v>
      </c>
      <c r="D16" s="65">
        <v>180.57999999999998</v>
      </c>
      <c r="E16" s="41">
        <f t="shared" si="0"/>
        <v>41.615966076696161</v>
      </c>
      <c r="F16" s="41">
        <v>207.39</v>
      </c>
      <c r="G16" s="65">
        <v>125.61</v>
      </c>
      <c r="H16" s="41">
        <f t="shared" si="1"/>
        <v>60.567047591494294</v>
      </c>
      <c r="I16" s="41">
        <v>22.99</v>
      </c>
      <c r="J16" s="65">
        <v>5.6400000000000006</v>
      </c>
      <c r="K16" s="41">
        <f t="shared" si="2"/>
        <v>24.532405393649416</v>
      </c>
      <c r="L16" s="41">
        <v>664.3</v>
      </c>
      <c r="M16" s="65">
        <v>311.83</v>
      </c>
      <c r="N16" s="41">
        <f t="shared" si="3"/>
        <v>46.941141050730096</v>
      </c>
    </row>
    <row r="17" spans="1:14" x14ac:dyDescent="0.2">
      <c r="A17" s="38">
        <v>13</v>
      </c>
      <c r="B17" s="39" t="s">
        <v>90</v>
      </c>
      <c r="C17" s="41">
        <v>1806</v>
      </c>
      <c r="D17" s="65">
        <v>546.72</v>
      </c>
      <c r="E17" s="41">
        <f t="shared" si="0"/>
        <v>30.272425249169437</v>
      </c>
      <c r="F17" s="41">
        <v>1015</v>
      </c>
      <c r="G17" s="65">
        <v>537.08000000000004</v>
      </c>
      <c r="H17" s="41">
        <f t="shared" si="1"/>
        <v>52.914285714285711</v>
      </c>
      <c r="I17" s="41">
        <v>124.2</v>
      </c>
      <c r="J17" s="65">
        <v>36.200000000000003</v>
      </c>
      <c r="K17" s="41">
        <f t="shared" si="2"/>
        <v>29.146537842190018</v>
      </c>
      <c r="L17" s="41">
        <v>2945.2</v>
      </c>
      <c r="M17" s="65">
        <v>1120.0000000000002</v>
      </c>
      <c r="N17" s="41">
        <f t="shared" si="3"/>
        <v>38.027977726470198</v>
      </c>
    </row>
    <row r="18" spans="1:14" x14ac:dyDescent="0.2">
      <c r="A18" s="38">
        <v>14</v>
      </c>
      <c r="B18" s="39" t="s">
        <v>91</v>
      </c>
      <c r="C18" s="41">
        <v>596</v>
      </c>
      <c r="D18" s="65">
        <v>196.15</v>
      </c>
      <c r="E18" s="41">
        <f t="shared" si="0"/>
        <v>32.911073825503358</v>
      </c>
      <c r="F18" s="41">
        <v>475</v>
      </c>
      <c r="G18" s="65">
        <v>262.48999999999995</v>
      </c>
      <c r="H18" s="41">
        <f t="shared" si="1"/>
        <v>55.261052631578934</v>
      </c>
      <c r="I18" s="41">
        <v>57</v>
      </c>
      <c r="J18" s="65">
        <v>12.360000000000001</v>
      </c>
      <c r="K18" s="41">
        <f t="shared" si="2"/>
        <v>21.684210526315791</v>
      </c>
      <c r="L18" s="41">
        <v>1128</v>
      </c>
      <c r="M18" s="65">
        <v>471</v>
      </c>
      <c r="N18" s="41">
        <f t="shared" si="3"/>
        <v>41.755319148936174</v>
      </c>
    </row>
    <row r="19" spans="1:14" x14ac:dyDescent="0.2">
      <c r="A19" s="38">
        <v>15</v>
      </c>
      <c r="B19" s="39" t="s">
        <v>92</v>
      </c>
      <c r="C19" s="41">
        <v>1977</v>
      </c>
      <c r="D19" s="65">
        <v>765.83</v>
      </c>
      <c r="E19" s="41">
        <f t="shared" si="0"/>
        <v>38.736975214972183</v>
      </c>
      <c r="F19" s="41">
        <v>545.5</v>
      </c>
      <c r="G19" s="65">
        <v>263.38</v>
      </c>
      <c r="H19" s="41">
        <f t="shared" si="1"/>
        <v>48.282309807516036</v>
      </c>
      <c r="I19" s="41">
        <v>168.5</v>
      </c>
      <c r="J19" s="65">
        <v>36.81</v>
      </c>
      <c r="K19" s="41">
        <f t="shared" si="2"/>
        <v>21.845697329376858</v>
      </c>
      <c r="L19" s="41">
        <v>2691</v>
      </c>
      <c r="M19" s="65">
        <v>1066.02</v>
      </c>
      <c r="N19" s="41">
        <f t="shared" si="3"/>
        <v>39.614269788182831</v>
      </c>
    </row>
    <row r="20" spans="1:14" x14ac:dyDescent="0.2">
      <c r="A20" s="38">
        <v>16</v>
      </c>
      <c r="B20" s="39" t="s">
        <v>93</v>
      </c>
      <c r="C20" s="41">
        <v>1399.48</v>
      </c>
      <c r="D20" s="65">
        <v>360.85999999999996</v>
      </c>
      <c r="E20" s="41">
        <f t="shared" si="0"/>
        <v>25.785291679766768</v>
      </c>
      <c r="F20" s="41">
        <v>481</v>
      </c>
      <c r="G20" s="65">
        <v>269.09000000000003</v>
      </c>
      <c r="H20" s="41">
        <f t="shared" si="1"/>
        <v>55.943866943866951</v>
      </c>
      <c r="I20" s="41">
        <v>63.2</v>
      </c>
      <c r="J20" s="65">
        <v>22.89</v>
      </c>
      <c r="K20" s="41">
        <f t="shared" si="2"/>
        <v>36.218354430379748</v>
      </c>
      <c r="L20" s="41">
        <v>1943.68</v>
      </c>
      <c r="M20" s="65">
        <v>652.84</v>
      </c>
      <c r="N20" s="41">
        <f t="shared" si="3"/>
        <v>33.587833388212054</v>
      </c>
    </row>
    <row r="21" spans="1:14" x14ac:dyDescent="0.2">
      <c r="A21" s="38">
        <v>17</v>
      </c>
      <c r="B21" s="39" t="s">
        <v>94</v>
      </c>
      <c r="C21" s="41">
        <v>1056.8</v>
      </c>
      <c r="D21" s="65">
        <v>405.25</v>
      </c>
      <c r="E21" s="41">
        <f t="shared" si="0"/>
        <v>38.346896290688875</v>
      </c>
      <c r="F21" s="41">
        <v>89</v>
      </c>
      <c r="G21" s="65">
        <v>38.190000000000005</v>
      </c>
      <c r="H21" s="41">
        <f t="shared" si="1"/>
        <v>42.910112359550567</v>
      </c>
      <c r="I21" s="41">
        <v>88.5</v>
      </c>
      <c r="J21" s="65">
        <v>20.21</v>
      </c>
      <c r="K21" s="41">
        <f t="shared" si="2"/>
        <v>22.836158192090398</v>
      </c>
      <c r="L21" s="41">
        <v>1234.3</v>
      </c>
      <c r="M21" s="65">
        <v>463.65</v>
      </c>
      <c r="N21" s="41">
        <f t="shared" si="3"/>
        <v>37.563801344891843</v>
      </c>
    </row>
    <row r="22" spans="1:14" x14ac:dyDescent="0.2">
      <c r="A22" s="38">
        <v>18</v>
      </c>
      <c r="B22" s="39" t="s">
        <v>95</v>
      </c>
      <c r="C22" s="41">
        <v>824</v>
      </c>
      <c r="D22" s="65">
        <v>176.84</v>
      </c>
      <c r="E22" s="41">
        <f t="shared" si="0"/>
        <v>21.461165048543691</v>
      </c>
      <c r="F22" s="41">
        <v>245</v>
      </c>
      <c r="G22" s="65">
        <v>127.53999999999999</v>
      </c>
      <c r="H22" s="41">
        <f t="shared" si="1"/>
        <v>52.057142857142857</v>
      </c>
      <c r="I22" s="41">
        <v>39</v>
      </c>
      <c r="J22" s="65">
        <v>12.7</v>
      </c>
      <c r="K22" s="41">
        <f t="shared" si="2"/>
        <v>32.564102564102562</v>
      </c>
      <c r="L22" s="41">
        <v>1108</v>
      </c>
      <c r="M22" s="65">
        <v>317.08</v>
      </c>
      <c r="N22" s="41">
        <f t="shared" si="3"/>
        <v>28.617328519855594</v>
      </c>
    </row>
    <row r="23" spans="1:14" x14ac:dyDescent="0.2">
      <c r="A23" s="38">
        <v>19</v>
      </c>
      <c r="B23" s="39" t="s">
        <v>96</v>
      </c>
      <c r="C23" s="41">
        <v>737.38</v>
      </c>
      <c r="D23" s="65">
        <v>222.28000000000003</v>
      </c>
      <c r="E23" s="41">
        <f t="shared" si="0"/>
        <v>30.144565895467739</v>
      </c>
      <c r="F23" s="41">
        <v>2491</v>
      </c>
      <c r="G23" s="65">
        <v>1348.01</v>
      </c>
      <c r="H23" s="41">
        <f t="shared" si="1"/>
        <v>54.11521477318346</v>
      </c>
      <c r="I23" s="41">
        <v>140</v>
      </c>
      <c r="J23" s="65">
        <v>32.08</v>
      </c>
      <c r="K23" s="41">
        <f t="shared" si="2"/>
        <v>22.914285714285711</v>
      </c>
      <c r="L23" s="41">
        <v>3368.38</v>
      </c>
      <c r="M23" s="65">
        <v>1602.37</v>
      </c>
      <c r="N23" s="41">
        <f t="shared" si="3"/>
        <v>47.570939145820837</v>
      </c>
    </row>
    <row r="24" spans="1:14" x14ac:dyDescent="0.2">
      <c r="A24" s="38">
        <v>20</v>
      </c>
      <c r="B24" s="39" t="s">
        <v>97</v>
      </c>
      <c r="C24" s="41">
        <v>202.9</v>
      </c>
      <c r="D24" s="65">
        <v>50.96</v>
      </c>
      <c r="E24" s="41">
        <f t="shared" si="0"/>
        <v>25.11582060128142</v>
      </c>
      <c r="F24" s="41">
        <v>194.6</v>
      </c>
      <c r="G24" s="65">
        <v>91.31</v>
      </c>
      <c r="H24" s="41">
        <f t="shared" si="1"/>
        <v>46.921891058581707</v>
      </c>
      <c r="I24" s="41">
        <v>27.4</v>
      </c>
      <c r="J24" s="65">
        <v>4.76</v>
      </c>
      <c r="K24" s="41">
        <f t="shared" si="2"/>
        <v>17.372262773722628</v>
      </c>
      <c r="L24" s="41">
        <v>424.9</v>
      </c>
      <c r="M24" s="65">
        <v>147.03</v>
      </c>
      <c r="N24" s="41">
        <f t="shared" si="3"/>
        <v>34.603436102612385</v>
      </c>
    </row>
    <row r="25" spans="1:14" x14ac:dyDescent="0.2">
      <c r="A25" s="38">
        <v>21</v>
      </c>
      <c r="B25" s="39" t="s">
        <v>98</v>
      </c>
      <c r="C25" s="41">
        <v>3083</v>
      </c>
      <c r="D25" s="65">
        <v>988.68999999999994</v>
      </c>
      <c r="E25" s="41">
        <f t="shared" si="0"/>
        <v>32.06908855011352</v>
      </c>
      <c r="F25" s="41">
        <v>695</v>
      </c>
      <c r="G25" s="65">
        <v>356.65999999999997</v>
      </c>
      <c r="H25" s="41">
        <f t="shared" si="1"/>
        <v>51.317985611510785</v>
      </c>
      <c r="I25" s="41">
        <v>127.9</v>
      </c>
      <c r="J25" s="65">
        <v>29.66</v>
      </c>
      <c r="K25" s="41">
        <f t="shared" si="2"/>
        <v>23.189992181391712</v>
      </c>
      <c r="L25" s="41">
        <v>3905.9</v>
      </c>
      <c r="M25" s="65">
        <v>1375.01</v>
      </c>
      <c r="N25" s="41">
        <f t="shared" si="3"/>
        <v>35.203410225556212</v>
      </c>
    </row>
    <row r="26" spans="1:14" x14ac:dyDescent="0.2">
      <c r="A26" s="38">
        <v>22</v>
      </c>
      <c r="B26" s="39" t="s">
        <v>99</v>
      </c>
      <c r="C26" s="41">
        <v>321.3</v>
      </c>
      <c r="D26" s="65">
        <v>80.2</v>
      </c>
      <c r="E26" s="41">
        <f t="shared" si="0"/>
        <v>24.961095549330846</v>
      </c>
      <c r="F26" s="41">
        <v>254.9</v>
      </c>
      <c r="G26" s="65">
        <v>137.06</v>
      </c>
      <c r="H26" s="41">
        <f t="shared" si="1"/>
        <v>53.77010592389172</v>
      </c>
      <c r="I26" s="41">
        <v>20.55</v>
      </c>
      <c r="J26" s="65">
        <v>5.01</v>
      </c>
      <c r="K26" s="41">
        <f t="shared" si="2"/>
        <v>24.37956204379562</v>
      </c>
      <c r="L26" s="41">
        <v>596.75</v>
      </c>
      <c r="M26" s="65">
        <v>222.26999999999998</v>
      </c>
      <c r="N26" s="41">
        <f t="shared" si="3"/>
        <v>37.246753246753244</v>
      </c>
    </row>
    <row r="27" spans="1:14" x14ac:dyDescent="0.2">
      <c r="A27" s="38">
        <v>23</v>
      </c>
      <c r="B27" s="39" t="s">
        <v>100</v>
      </c>
      <c r="C27" s="41">
        <v>359.5</v>
      </c>
      <c r="D27" s="65">
        <v>97.81</v>
      </c>
      <c r="E27" s="41">
        <f t="shared" si="0"/>
        <v>27.207232267037551</v>
      </c>
      <c r="F27" s="41">
        <v>51</v>
      </c>
      <c r="G27" s="65">
        <v>13.67</v>
      </c>
      <c r="H27" s="41">
        <f t="shared" si="1"/>
        <v>26.803921568627452</v>
      </c>
      <c r="I27" s="41">
        <v>49.39</v>
      </c>
      <c r="J27" s="65">
        <v>16.11</v>
      </c>
      <c r="K27" s="41">
        <f t="shared" si="2"/>
        <v>32.61793885401903</v>
      </c>
      <c r="L27" s="41">
        <v>459.89</v>
      </c>
      <c r="M27" s="65">
        <v>127.59</v>
      </c>
      <c r="N27" s="41">
        <f t="shared" si="3"/>
        <v>27.743590858683596</v>
      </c>
    </row>
    <row r="28" spans="1:14" x14ac:dyDescent="0.2">
      <c r="A28" s="38">
        <v>24</v>
      </c>
      <c r="B28" s="39" t="s">
        <v>101</v>
      </c>
      <c r="C28" s="41">
        <v>1036.3</v>
      </c>
      <c r="D28" s="65">
        <v>317.09000000000003</v>
      </c>
      <c r="E28" s="41">
        <f t="shared" si="0"/>
        <v>30.598282350670658</v>
      </c>
      <c r="F28" s="41">
        <v>288.89999999999998</v>
      </c>
      <c r="G28" s="65">
        <v>158.75</v>
      </c>
      <c r="H28" s="41">
        <f t="shared" si="1"/>
        <v>54.949809622706823</v>
      </c>
      <c r="I28" s="41">
        <v>29.000000000000199</v>
      </c>
      <c r="J28" s="65">
        <v>11.32</v>
      </c>
      <c r="K28" s="41">
        <f t="shared" si="2"/>
        <v>39.03448275862042</v>
      </c>
      <c r="L28" s="41">
        <v>1354.2</v>
      </c>
      <c r="M28" s="65">
        <v>487.16</v>
      </c>
      <c r="N28" s="41">
        <f t="shared" si="3"/>
        <v>35.974006793678925</v>
      </c>
    </row>
    <row r="29" spans="1:14" x14ac:dyDescent="0.2">
      <c r="A29" s="38">
        <v>25</v>
      </c>
      <c r="B29" s="39" t="s">
        <v>102</v>
      </c>
      <c r="C29" s="41">
        <v>112.25</v>
      </c>
      <c r="D29" s="65">
        <v>27.770000000000003</v>
      </c>
      <c r="E29" s="41">
        <f t="shared" si="0"/>
        <v>24.739420935412028</v>
      </c>
      <c r="F29" s="41">
        <v>60.6</v>
      </c>
      <c r="G29" s="65">
        <v>26.01</v>
      </c>
      <c r="H29" s="41">
        <f t="shared" si="1"/>
        <v>42.920792079207921</v>
      </c>
      <c r="I29" s="41">
        <v>6.8000000000000096</v>
      </c>
      <c r="J29" s="65">
        <v>1.7000000000000002</v>
      </c>
      <c r="K29" s="41">
        <f t="shared" si="2"/>
        <v>24.999999999999968</v>
      </c>
      <c r="L29" s="41">
        <v>179.65</v>
      </c>
      <c r="M29" s="65">
        <v>55.480000000000004</v>
      </c>
      <c r="N29" s="41">
        <f t="shared" si="3"/>
        <v>30.882271082660729</v>
      </c>
    </row>
    <row r="30" spans="1:14" x14ac:dyDescent="0.2">
      <c r="A30" s="38">
        <v>26</v>
      </c>
      <c r="B30" s="39" t="s">
        <v>103</v>
      </c>
      <c r="C30" s="41">
        <v>1406.25</v>
      </c>
      <c r="D30" s="65">
        <v>462.18</v>
      </c>
      <c r="E30" s="41">
        <f t="shared" si="0"/>
        <v>32.866133333333337</v>
      </c>
      <c r="F30" s="41">
        <v>3338</v>
      </c>
      <c r="G30" s="65">
        <v>2359.83</v>
      </c>
      <c r="H30" s="41">
        <f t="shared" si="1"/>
        <v>70.695925704014371</v>
      </c>
      <c r="I30" s="41">
        <v>148.5</v>
      </c>
      <c r="J30" s="65">
        <v>43.800000000000004</v>
      </c>
      <c r="K30" s="41">
        <f t="shared" si="2"/>
        <v>29.494949494949495</v>
      </c>
      <c r="L30" s="41">
        <v>4892.75</v>
      </c>
      <c r="M30" s="65">
        <v>2865.81</v>
      </c>
      <c r="N30" s="41">
        <f t="shared" si="3"/>
        <v>58.57258188135507</v>
      </c>
    </row>
    <row r="31" spans="1:14" x14ac:dyDescent="0.2">
      <c r="A31" s="38">
        <v>27</v>
      </c>
      <c r="B31" s="39" t="s">
        <v>104</v>
      </c>
      <c r="C31" s="41">
        <v>8116.11</v>
      </c>
      <c r="D31" s="65">
        <v>3598.1499999999996</v>
      </c>
      <c r="E31" s="41">
        <f t="shared" si="0"/>
        <v>44.333430670604514</v>
      </c>
      <c r="F31" s="41">
        <v>44578.3</v>
      </c>
      <c r="G31" s="65">
        <v>23279.120000000003</v>
      </c>
      <c r="H31" s="41">
        <f t="shared" si="1"/>
        <v>52.220744173734758</v>
      </c>
      <c r="I31" s="41">
        <v>5822</v>
      </c>
      <c r="J31" s="65">
        <v>1403.02</v>
      </c>
      <c r="K31" s="41">
        <f t="shared" si="2"/>
        <v>24.098591549295776</v>
      </c>
      <c r="L31" s="41">
        <v>58516.41</v>
      </c>
      <c r="M31" s="65">
        <v>28280.290000000005</v>
      </c>
      <c r="N31" s="41">
        <f t="shared" si="3"/>
        <v>48.328819214986027</v>
      </c>
    </row>
    <row r="32" spans="1:14" x14ac:dyDescent="0.2">
      <c r="A32" s="38">
        <v>28</v>
      </c>
      <c r="B32" s="39" t="s">
        <v>105</v>
      </c>
      <c r="C32" s="41">
        <v>2612</v>
      </c>
      <c r="D32" s="65">
        <v>984.91000000000008</v>
      </c>
      <c r="E32" s="41">
        <f t="shared" si="0"/>
        <v>37.707120980091887</v>
      </c>
      <c r="F32" s="41">
        <v>2901.9</v>
      </c>
      <c r="G32" s="65">
        <v>832.92</v>
      </c>
      <c r="H32" s="41">
        <f t="shared" si="1"/>
        <v>28.702574175540164</v>
      </c>
      <c r="I32" s="41">
        <v>304.05</v>
      </c>
      <c r="J32" s="65">
        <v>73.710000000000008</v>
      </c>
      <c r="K32" s="41">
        <f t="shared" si="2"/>
        <v>24.242723236309818</v>
      </c>
      <c r="L32" s="41">
        <v>5817.95</v>
      </c>
      <c r="M32" s="65">
        <v>1891.54</v>
      </c>
      <c r="N32" s="41">
        <f t="shared" si="3"/>
        <v>32.512139155544482</v>
      </c>
    </row>
    <row r="33" spans="1:14" x14ac:dyDescent="0.2">
      <c r="A33" s="38">
        <v>29</v>
      </c>
      <c r="B33" s="39" t="s">
        <v>106</v>
      </c>
      <c r="C33" s="41">
        <v>831</v>
      </c>
      <c r="D33" s="65">
        <v>256.46999999999997</v>
      </c>
      <c r="E33" s="41">
        <f t="shared" si="0"/>
        <v>30.862815884476529</v>
      </c>
      <c r="F33" s="41">
        <v>641.95000000000005</v>
      </c>
      <c r="G33" s="65">
        <v>371.76</v>
      </c>
      <c r="H33" s="41">
        <f t="shared" si="1"/>
        <v>57.911052262637277</v>
      </c>
      <c r="I33" s="41">
        <v>31.2</v>
      </c>
      <c r="J33" s="65">
        <v>9.15</v>
      </c>
      <c r="K33" s="41">
        <f t="shared" si="2"/>
        <v>29.326923076923077</v>
      </c>
      <c r="L33" s="41">
        <v>1504.15</v>
      </c>
      <c r="M33" s="65">
        <v>637.38</v>
      </c>
      <c r="N33" s="41">
        <f t="shared" si="3"/>
        <v>42.374763155270415</v>
      </c>
    </row>
    <row r="34" spans="1:14" x14ac:dyDescent="0.2">
      <c r="A34" s="38">
        <v>30</v>
      </c>
      <c r="B34" s="39" t="s">
        <v>107</v>
      </c>
      <c r="C34" s="41">
        <v>925</v>
      </c>
      <c r="D34" s="65">
        <v>258.34000000000003</v>
      </c>
      <c r="E34" s="41">
        <f t="shared" si="0"/>
        <v>27.92864864864865</v>
      </c>
      <c r="F34" s="41">
        <v>265</v>
      </c>
      <c r="G34" s="65">
        <v>150.36000000000001</v>
      </c>
      <c r="H34" s="41">
        <f t="shared" si="1"/>
        <v>56.739622641509435</v>
      </c>
      <c r="I34" s="41">
        <v>32.450000000000003</v>
      </c>
      <c r="J34" s="65">
        <v>14.479999999999999</v>
      </c>
      <c r="K34" s="41">
        <f t="shared" si="2"/>
        <v>44.622496147919868</v>
      </c>
      <c r="L34" s="41">
        <v>1222.45</v>
      </c>
      <c r="M34" s="65">
        <v>423.18000000000006</v>
      </c>
      <c r="N34" s="41">
        <f t="shared" si="3"/>
        <v>34.617366763466812</v>
      </c>
    </row>
    <row r="35" spans="1:14" x14ac:dyDescent="0.2">
      <c r="A35" s="38">
        <v>31</v>
      </c>
      <c r="B35" s="39" t="s">
        <v>108</v>
      </c>
      <c r="C35" s="41">
        <v>120.9</v>
      </c>
      <c r="D35" s="65">
        <v>27.080000000000002</v>
      </c>
      <c r="E35" s="41">
        <f t="shared" si="0"/>
        <v>22.39867659222498</v>
      </c>
      <c r="F35" s="41">
        <v>56</v>
      </c>
      <c r="G35" s="65">
        <v>23.349999999999998</v>
      </c>
      <c r="H35" s="41">
        <f t="shared" si="1"/>
        <v>41.696428571428569</v>
      </c>
      <c r="I35" s="41">
        <v>8.2299999999999898</v>
      </c>
      <c r="J35" s="65">
        <v>1.65</v>
      </c>
      <c r="K35" s="41">
        <f t="shared" si="2"/>
        <v>20.048602673147048</v>
      </c>
      <c r="L35" s="41">
        <v>185.13</v>
      </c>
      <c r="M35" s="65">
        <v>52.08</v>
      </c>
      <c r="N35" s="41">
        <f t="shared" si="3"/>
        <v>28.131583211797118</v>
      </c>
    </row>
    <row r="36" spans="1:14" x14ac:dyDescent="0.2">
      <c r="A36" s="38">
        <v>32</v>
      </c>
      <c r="B36" s="39" t="s">
        <v>109</v>
      </c>
      <c r="C36" s="41">
        <v>690.4</v>
      </c>
      <c r="D36" s="65">
        <v>241.11</v>
      </c>
      <c r="E36" s="41">
        <f t="shared" si="0"/>
        <v>34.923232908458871</v>
      </c>
      <c r="F36" s="41">
        <v>462.9</v>
      </c>
      <c r="G36" s="65">
        <v>232.03</v>
      </c>
      <c r="H36" s="41">
        <f t="shared" si="1"/>
        <v>50.125297040397498</v>
      </c>
      <c r="I36" s="41">
        <v>43.95</v>
      </c>
      <c r="J36" s="65">
        <v>8.6999999999999993</v>
      </c>
      <c r="K36" s="41">
        <f t="shared" si="2"/>
        <v>19.795221843003411</v>
      </c>
      <c r="L36" s="41">
        <v>1197.25</v>
      </c>
      <c r="M36" s="65">
        <v>481.84</v>
      </c>
      <c r="N36" s="41">
        <f t="shared" si="3"/>
        <v>40.24556274796408</v>
      </c>
    </row>
    <row r="37" spans="1:14" x14ac:dyDescent="0.2">
      <c r="A37" s="38">
        <v>33</v>
      </c>
      <c r="B37" s="39" t="s">
        <v>110</v>
      </c>
      <c r="C37" s="41">
        <v>968</v>
      </c>
      <c r="D37" s="65">
        <v>321.04000000000002</v>
      </c>
      <c r="E37" s="41">
        <f t="shared" si="0"/>
        <v>33.165289256198349</v>
      </c>
      <c r="F37" s="41">
        <v>1616</v>
      </c>
      <c r="G37" s="65">
        <v>952.31000000000006</v>
      </c>
      <c r="H37" s="41">
        <f t="shared" si="1"/>
        <v>58.930074257425744</v>
      </c>
      <c r="I37" s="41">
        <v>92.5</v>
      </c>
      <c r="J37" s="65">
        <v>21.51</v>
      </c>
      <c r="K37" s="41">
        <f t="shared" si="2"/>
        <v>23.254054054054055</v>
      </c>
      <c r="L37" s="41">
        <v>2676.5</v>
      </c>
      <c r="M37" s="65">
        <v>1294.8600000000001</v>
      </c>
      <c r="N37" s="41">
        <f t="shared" si="3"/>
        <v>48.378852979637593</v>
      </c>
    </row>
    <row r="38" spans="1:14" s="35" customFormat="1" x14ac:dyDescent="0.2">
      <c r="A38" s="44" t="s">
        <v>66</v>
      </c>
      <c r="B38" s="45"/>
      <c r="C38" s="40">
        <f>SUM(C4:C37)</f>
        <v>47044.65</v>
      </c>
      <c r="D38" s="67">
        <v>17113.239999999998</v>
      </c>
      <c r="E38" s="36">
        <f t="shared" si="0"/>
        <v>36.376591174554378</v>
      </c>
      <c r="F38" s="40">
        <f>SUM(F4:F37)</f>
        <v>82072.349999999991</v>
      </c>
      <c r="G38" s="67">
        <v>42907.29</v>
      </c>
      <c r="H38" s="36">
        <f t="shared" si="1"/>
        <v>52.27983602272873</v>
      </c>
      <c r="I38" s="40">
        <f>SUM(I4:I37)</f>
        <v>9334.5800000000017</v>
      </c>
      <c r="J38" s="67">
        <v>2326.8000000000002</v>
      </c>
      <c r="K38" s="36">
        <f t="shared" si="2"/>
        <v>24.926670509010577</v>
      </c>
      <c r="L38" s="40">
        <f>SUM(L4:L37)</f>
        <v>138451.58000000002</v>
      </c>
      <c r="M38" s="67">
        <v>62347.33</v>
      </c>
      <c r="N38" s="36">
        <f t="shared" si="3"/>
        <v>45.031866014096764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zoomScaleSheetLayoutView="80" workbookViewId="0">
      <selection activeCell="R11" sqref="R11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6" customWidth="1"/>
    <col min="4" max="4" width="14.140625" style="64" customWidth="1"/>
    <col min="5" max="5" width="8.7109375" style="16" customWidth="1"/>
    <col min="6" max="6" width="10.42578125" style="16" customWidth="1"/>
    <col min="7" max="7" width="12.5703125" style="64" customWidth="1"/>
    <col min="8" max="8" width="8.7109375" style="16" customWidth="1"/>
    <col min="9" max="9" width="10.7109375" style="17" bestFit="1" customWidth="1"/>
    <col min="10" max="10" width="12.85546875" style="64" customWidth="1"/>
    <col min="11" max="11" width="8.7109375" style="16" customWidth="1"/>
    <col min="12" max="12" width="10.7109375" style="16" bestFit="1" customWidth="1"/>
    <col min="13" max="13" width="12.85546875" style="64" bestFit="1" customWidth="1"/>
    <col min="14" max="14" width="8.7109375" style="16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6" customFormat="1" ht="25.5" customHeight="1" x14ac:dyDescent="0.25">
      <c r="A1" s="3" t="s">
        <v>67</v>
      </c>
      <c r="B1" s="5"/>
      <c r="C1" s="4" t="s">
        <v>111</v>
      </c>
      <c r="D1" s="74"/>
      <c r="E1" s="4"/>
      <c r="F1" s="4"/>
      <c r="G1" s="74"/>
      <c r="H1" s="4"/>
      <c r="I1" s="4"/>
      <c r="J1" s="74"/>
      <c r="K1" s="4"/>
      <c r="L1" s="4"/>
      <c r="M1" s="74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</row>
    <row r="2" spans="1:255" s="6" customFormat="1" ht="15.9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0" t="s">
        <v>3</v>
      </c>
      <c r="L2" s="50"/>
      <c r="M2" s="50"/>
      <c r="N2" s="50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</row>
    <row r="3" spans="1:255" s="10" customFormat="1" ht="18" customHeight="1" x14ac:dyDescent="0.2">
      <c r="A3" s="58" t="s">
        <v>69</v>
      </c>
      <c r="B3" s="58" t="s">
        <v>5</v>
      </c>
      <c r="C3" s="60" t="s">
        <v>112</v>
      </c>
      <c r="D3" s="60"/>
      <c r="E3" s="60"/>
      <c r="F3" s="60" t="s">
        <v>72</v>
      </c>
      <c r="G3" s="60"/>
      <c r="H3" s="60"/>
      <c r="I3" s="60" t="s">
        <v>73</v>
      </c>
      <c r="J3" s="60"/>
      <c r="K3" s="60"/>
      <c r="L3" s="60" t="s">
        <v>74</v>
      </c>
      <c r="M3" s="60"/>
      <c r="N3" s="60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</row>
    <row r="4" spans="1:255" s="11" customFormat="1" ht="22.5" customHeight="1" x14ac:dyDescent="0.2">
      <c r="A4" s="59"/>
      <c r="B4" s="59"/>
      <c r="C4" s="43" t="s">
        <v>75</v>
      </c>
      <c r="D4" s="75" t="s">
        <v>76</v>
      </c>
      <c r="E4" s="43" t="s">
        <v>77</v>
      </c>
      <c r="F4" s="43" t="s">
        <v>75</v>
      </c>
      <c r="G4" s="75" t="s">
        <v>76</v>
      </c>
      <c r="H4" s="43" t="s">
        <v>77</v>
      </c>
      <c r="I4" s="43" t="s">
        <v>75</v>
      </c>
      <c r="J4" s="75" t="s">
        <v>76</v>
      </c>
      <c r="K4" s="43" t="s">
        <v>77</v>
      </c>
      <c r="L4" s="43" t="s">
        <v>75</v>
      </c>
      <c r="M4" s="75" t="s">
        <v>76</v>
      </c>
      <c r="N4" s="43" t="s">
        <v>77</v>
      </c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38">
        <v>1</v>
      </c>
      <c r="B5" s="39" t="s">
        <v>14</v>
      </c>
      <c r="C5" s="41">
        <v>4025.79</v>
      </c>
      <c r="D5" s="65">
        <v>1607.23</v>
      </c>
      <c r="E5" s="41">
        <f t="shared" ref="E5:E36" si="0">(D5/C5)*100</f>
        <v>39.923344238025329</v>
      </c>
      <c r="F5" s="41">
        <v>6277.51</v>
      </c>
      <c r="G5" s="65">
        <v>3868.67</v>
      </c>
      <c r="H5" s="41">
        <f t="shared" ref="H5:H36" si="1">(G5/F5)*100</f>
        <v>61.627460569557037</v>
      </c>
      <c r="I5" s="41">
        <v>462.22000000000099</v>
      </c>
      <c r="J5" s="65">
        <v>79.069999999999993</v>
      </c>
      <c r="K5" s="41">
        <f t="shared" ref="K5:K36" si="2">(J5/I5)*100</f>
        <v>17.106572627752982</v>
      </c>
      <c r="L5" s="41">
        <v>10765.52</v>
      </c>
      <c r="M5" s="65">
        <v>5554.9699999999993</v>
      </c>
      <c r="N5" s="41">
        <f t="shared" ref="N5:N36" si="3">(M5/L5)*100</f>
        <v>51.59964404877794</v>
      </c>
    </row>
    <row r="6" spans="1:255" x14ac:dyDescent="0.2">
      <c r="A6" s="38">
        <v>2</v>
      </c>
      <c r="B6" s="39" t="s">
        <v>15</v>
      </c>
      <c r="C6" s="41">
        <v>1106.49</v>
      </c>
      <c r="D6" s="65">
        <v>524.66999999999996</v>
      </c>
      <c r="E6" s="41">
        <f t="shared" si="0"/>
        <v>47.417509421684784</v>
      </c>
      <c r="F6" s="41">
        <v>2046.3</v>
      </c>
      <c r="G6" s="65">
        <v>1501.69</v>
      </c>
      <c r="H6" s="41">
        <f t="shared" si="1"/>
        <v>73.385622831451897</v>
      </c>
      <c r="I6" s="41">
        <v>353.09</v>
      </c>
      <c r="J6" s="65">
        <v>150.9</v>
      </c>
      <c r="K6" s="41">
        <f t="shared" si="2"/>
        <v>42.73697924042029</v>
      </c>
      <c r="L6" s="41">
        <v>3505.88</v>
      </c>
      <c r="M6" s="65">
        <v>2177.2600000000002</v>
      </c>
      <c r="N6" s="41">
        <f t="shared" si="3"/>
        <v>62.103095371204951</v>
      </c>
    </row>
    <row r="7" spans="1:255" x14ac:dyDescent="0.2">
      <c r="A7" s="38">
        <v>3</v>
      </c>
      <c r="B7" s="39" t="s">
        <v>16</v>
      </c>
      <c r="C7" s="41">
        <v>516.32000000000005</v>
      </c>
      <c r="D7" s="65">
        <v>280.63</v>
      </c>
      <c r="E7" s="41">
        <f t="shared" si="0"/>
        <v>54.351952277657254</v>
      </c>
      <c r="F7" s="41">
        <v>985.89</v>
      </c>
      <c r="G7" s="65">
        <v>167.63000000000002</v>
      </c>
      <c r="H7" s="41">
        <f t="shared" si="1"/>
        <v>17.002911075272092</v>
      </c>
      <c r="I7" s="41">
        <v>128.1</v>
      </c>
      <c r="J7" s="65">
        <v>14.909999999999998</v>
      </c>
      <c r="K7" s="41">
        <f t="shared" si="2"/>
        <v>11.639344262295081</v>
      </c>
      <c r="L7" s="41">
        <v>1630.31</v>
      </c>
      <c r="M7" s="65">
        <v>463.17</v>
      </c>
      <c r="N7" s="41">
        <f t="shared" si="3"/>
        <v>28.409934306972296</v>
      </c>
    </row>
    <row r="8" spans="1:255" x14ac:dyDescent="0.2">
      <c r="A8" s="38">
        <v>4</v>
      </c>
      <c r="B8" s="39" t="s">
        <v>17</v>
      </c>
      <c r="C8" s="41">
        <v>466.29</v>
      </c>
      <c r="D8" s="65">
        <v>112.74000000000001</v>
      </c>
      <c r="E8" s="41">
        <f t="shared" si="0"/>
        <v>24.178086598468767</v>
      </c>
      <c r="F8" s="41">
        <v>1790.09</v>
      </c>
      <c r="G8" s="65">
        <v>381.10999999999996</v>
      </c>
      <c r="H8" s="41">
        <f t="shared" si="1"/>
        <v>21.2899910060388</v>
      </c>
      <c r="I8" s="41">
        <v>137.12</v>
      </c>
      <c r="J8" s="65">
        <v>25.34</v>
      </c>
      <c r="K8" s="41">
        <f t="shared" si="2"/>
        <v>18.480163360560091</v>
      </c>
      <c r="L8" s="41">
        <v>2393.5</v>
      </c>
      <c r="M8" s="65">
        <v>519.18999999999994</v>
      </c>
      <c r="N8" s="41">
        <f t="shared" si="3"/>
        <v>21.691664925840819</v>
      </c>
    </row>
    <row r="9" spans="1:255" x14ac:dyDescent="0.2">
      <c r="A9" s="38">
        <v>5</v>
      </c>
      <c r="B9" s="39" t="s">
        <v>18</v>
      </c>
      <c r="C9" s="41">
        <v>1163.57</v>
      </c>
      <c r="D9" s="65">
        <v>398.40999999999997</v>
      </c>
      <c r="E9" s="41">
        <f t="shared" si="0"/>
        <v>34.240312142801891</v>
      </c>
      <c r="F9" s="41">
        <v>2004.15</v>
      </c>
      <c r="G9" s="65">
        <v>1336.3999999999999</v>
      </c>
      <c r="H9" s="41">
        <f t="shared" si="1"/>
        <v>66.681635606117297</v>
      </c>
      <c r="I9" s="41">
        <v>89.759999999999806</v>
      </c>
      <c r="J9" s="65">
        <v>18.21</v>
      </c>
      <c r="K9" s="41">
        <f t="shared" si="2"/>
        <v>20.287433155080258</v>
      </c>
      <c r="L9" s="41">
        <v>3257.48</v>
      </c>
      <c r="M9" s="65">
        <v>1753.02</v>
      </c>
      <c r="N9" s="41">
        <f t="shared" si="3"/>
        <v>53.815219126441292</v>
      </c>
    </row>
    <row r="10" spans="1:255" x14ac:dyDescent="0.2">
      <c r="A10" s="38">
        <v>6</v>
      </c>
      <c r="B10" s="39" t="s">
        <v>19</v>
      </c>
      <c r="C10" s="41">
        <v>1368.8</v>
      </c>
      <c r="D10" s="65">
        <v>347.34999999999997</v>
      </c>
      <c r="E10" s="41">
        <f t="shared" si="0"/>
        <v>25.376241963763878</v>
      </c>
      <c r="F10" s="41">
        <v>3875.69</v>
      </c>
      <c r="G10" s="65">
        <v>922.15000000000009</v>
      </c>
      <c r="H10" s="41">
        <f t="shared" si="1"/>
        <v>23.793182633285944</v>
      </c>
      <c r="I10" s="41">
        <v>44.350000000000399</v>
      </c>
      <c r="J10" s="65">
        <v>15.34</v>
      </c>
      <c r="K10" s="41">
        <f t="shared" si="2"/>
        <v>34.588500563697544</v>
      </c>
      <c r="L10" s="41">
        <v>5288.84</v>
      </c>
      <c r="M10" s="65">
        <v>1284.8399999999999</v>
      </c>
      <c r="N10" s="41">
        <f t="shared" si="3"/>
        <v>24.293417838316149</v>
      </c>
    </row>
    <row r="11" spans="1:255" x14ac:dyDescent="0.2">
      <c r="A11" s="38">
        <v>7</v>
      </c>
      <c r="B11" s="39" t="s">
        <v>20</v>
      </c>
      <c r="C11" s="41">
        <v>1057.19</v>
      </c>
      <c r="D11" s="65">
        <v>547.5</v>
      </c>
      <c r="E11" s="41">
        <f t="shared" si="0"/>
        <v>51.788231065371406</v>
      </c>
      <c r="F11" s="41">
        <v>787.71</v>
      </c>
      <c r="G11" s="65">
        <v>180.13</v>
      </c>
      <c r="H11" s="41">
        <f t="shared" si="1"/>
        <v>22.86755277957624</v>
      </c>
      <c r="I11" s="41">
        <v>45.819999999999901</v>
      </c>
      <c r="J11" s="65">
        <v>15.149999999999999</v>
      </c>
      <c r="K11" s="41">
        <f t="shared" si="2"/>
        <v>33.064164120471482</v>
      </c>
      <c r="L11" s="41">
        <v>1890.72</v>
      </c>
      <c r="M11" s="65">
        <v>742.78</v>
      </c>
      <c r="N11" s="41">
        <f t="shared" si="3"/>
        <v>39.285563171701781</v>
      </c>
    </row>
    <row r="12" spans="1:255" x14ac:dyDescent="0.2">
      <c r="A12" s="38">
        <v>8</v>
      </c>
      <c r="B12" s="39" t="s">
        <v>21</v>
      </c>
      <c r="C12" s="41">
        <v>115.88</v>
      </c>
      <c r="D12" s="65">
        <v>4.83</v>
      </c>
      <c r="E12" s="41">
        <f t="shared" si="0"/>
        <v>4.1681049361408355</v>
      </c>
      <c r="F12" s="41">
        <v>519.09</v>
      </c>
      <c r="G12" s="65">
        <v>43.129999999999995</v>
      </c>
      <c r="H12" s="41">
        <f t="shared" si="1"/>
        <v>8.3087711186884725</v>
      </c>
      <c r="I12" s="41">
        <v>12.22</v>
      </c>
      <c r="J12" s="65">
        <v>0.9</v>
      </c>
      <c r="K12" s="41">
        <f t="shared" si="2"/>
        <v>7.3649754500818325</v>
      </c>
      <c r="L12" s="41">
        <v>647.19000000000005</v>
      </c>
      <c r="M12" s="65">
        <v>48.859999999999992</v>
      </c>
      <c r="N12" s="41">
        <f t="shared" si="3"/>
        <v>7.5495604072992455</v>
      </c>
    </row>
    <row r="13" spans="1:255" x14ac:dyDescent="0.2">
      <c r="A13" s="38">
        <v>9</v>
      </c>
      <c r="B13" s="39" t="s">
        <v>22</v>
      </c>
      <c r="C13" s="41">
        <v>1204.68</v>
      </c>
      <c r="D13" s="65">
        <v>253.95</v>
      </c>
      <c r="E13" s="41">
        <f t="shared" si="0"/>
        <v>21.08028688116346</v>
      </c>
      <c r="F13" s="41">
        <v>4904.5600000000004</v>
      </c>
      <c r="G13" s="65">
        <v>1262.67</v>
      </c>
      <c r="H13" s="41">
        <f t="shared" si="1"/>
        <v>25.744817068197754</v>
      </c>
      <c r="I13" s="41">
        <v>333.57999999999902</v>
      </c>
      <c r="J13" s="65">
        <v>108.31000000000002</v>
      </c>
      <c r="K13" s="41">
        <f t="shared" si="2"/>
        <v>32.468972960009694</v>
      </c>
      <c r="L13" s="41">
        <v>6442.82</v>
      </c>
      <c r="M13" s="65">
        <v>1624.93</v>
      </c>
      <c r="N13" s="41">
        <f t="shared" si="3"/>
        <v>25.220788412527433</v>
      </c>
    </row>
    <row r="14" spans="1:255" x14ac:dyDescent="0.2">
      <c r="A14" s="38">
        <v>10</v>
      </c>
      <c r="B14" s="39" t="s">
        <v>23</v>
      </c>
      <c r="C14" s="41">
        <v>3806.3</v>
      </c>
      <c r="D14" s="65">
        <v>1686.8600000000001</v>
      </c>
      <c r="E14" s="41">
        <f t="shared" si="0"/>
        <v>44.317578751018047</v>
      </c>
      <c r="F14" s="41">
        <v>8938.7000000000007</v>
      </c>
      <c r="G14" s="65">
        <v>6541.1</v>
      </c>
      <c r="H14" s="41">
        <f t="shared" si="1"/>
        <v>73.177307662188014</v>
      </c>
      <c r="I14" s="41">
        <v>1793.01</v>
      </c>
      <c r="J14" s="65">
        <v>842.63</v>
      </c>
      <c r="K14" s="41">
        <f t="shared" si="2"/>
        <v>46.995276099965977</v>
      </c>
      <c r="L14" s="41">
        <v>14538.01</v>
      </c>
      <c r="M14" s="65">
        <v>9070.59</v>
      </c>
      <c r="N14" s="41">
        <f t="shared" si="3"/>
        <v>62.392239378016654</v>
      </c>
    </row>
    <row r="15" spans="1:255" x14ac:dyDescent="0.2">
      <c r="A15" s="38">
        <v>11</v>
      </c>
      <c r="B15" s="39" t="s">
        <v>24</v>
      </c>
      <c r="C15" s="41">
        <v>117</v>
      </c>
      <c r="D15" s="65">
        <v>105.29999999999998</v>
      </c>
      <c r="E15" s="41">
        <f t="shared" si="0"/>
        <v>89.999999999999986</v>
      </c>
      <c r="F15" s="41">
        <v>968.95</v>
      </c>
      <c r="G15" s="65">
        <v>590.09999999999991</v>
      </c>
      <c r="H15" s="41">
        <f t="shared" si="1"/>
        <v>60.90097528252231</v>
      </c>
      <c r="I15" s="41">
        <v>1168.5899999999999</v>
      </c>
      <c r="J15" s="65">
        <v>180.46</v>
      </c>
      <c r="K15" s="41">
        <f t="shared" si="2"/>
        <v>15.442541866694052</v>
      </c>
      <c r="L15" s="41">
        <v>2254.54</v>
      </c>
      <c r="M15" s="65">
        <v>875.8599999999999</v>
      </c>
      <c r="N15" s="41">
        <f t="shared" si="3"/>
        <v>38.848723021104078</v>
      </c>
    </row>
    <row r="16" spans="1:255" x14ac:dyDescent="0.2">
      <c r="A16" s="38">
        <v>12</v>
      </c>
      <c r="B16" s="39" t="s">
        <v>25</v>
      </c>
      <c r="C16" s="41">
        <v>1182.08</v>
      </c>
      <c r="D16" s="65">
        <v>404.65999999999997</v>
      </c>
      <c r="E16" s="41">
        <f t="shared" si="0"/>
        <v>34.232877639415264</v>
      </c>
      <c r="F16" s="41">
        <v>4916.57</v>
      </c>
      <c r="G16" s="65">
        <v>2431.3599999999997</v>
      </c>
      <c r="H16" s="41">
        <f t="shared" si="1"/>
        <v>49.452362114238177</v>
      </c>
      <c r="I16" s="41">
        <v>118.58</v>
      </c>
      <c r="J16" s="65">
        <v>17.11</v>
      </c>
      <c r="K16" s="41">
        <f t="shared" si="2"/>
        <v>14.429077416090403</v>
      </c>
      <c r="L16" s="41">
        <v>6217.23</v>
      </c>
      <c r="M16" s="65">
        <v>2853.1299999999997</v>
      </c>
      <c r="N16" s="41">
        <f t="shared" si="3"/>
        <v>45.890694087238202</v>
      </c>
    </row>
    <row r="17" spans="1:14" s="34" customFormat="1" x14ac:dyDescent="0.2">
      <c r="A17" s="44" t="s">
        <v>26</v>
      </c>
      <c r="B17" s="45"/>
      <c r="C17" s="42">
        <f>SUM(C5:C16)</f>
        <v>16130.389999999998</v>
      </c>
      <c r="D17" s="67">
        <v>6274.1299999999992</v>
      </c>
      <c r="E17" s="36">
        <f t="shared" si="0"/>
        <v>38.896331706796921</v>
      </c>
      <c r="F17" s="42">
        <f>SUM(F5:F16)</f>
        <v>38015.21</v>
      </c>
      <c r="G17" s="67">
        <v>19226.14</v>
      </c>
      <c r="H17" s="36">
        <f t="shared" si="1"/>
        <v>50.574862009180009</v>
      </c>
      <c r="I17" s="42">
        <f>SUM(I5:I16)</f>
        <v>4686.4400000000005</v>
      </c>
      <c r="J17" s="67">
        <v>1468.3300000000002</v>
      </c>
      <c r="K17" s="36">
        <f t="shared" si="2"/>
        <v>31.331458420464148</v>
      </c>
      <c r="L17" s="42">
        <f>SUM(L5:L16)</f>
        <v>58832.039999999994</v>
      </c>
      <c r="M17" s="67">
        <v>26968.6</v>
      </c>
      <c r="N17" s="36">
        <f t="shared" si="3"/>
        <v>45.839987870554886</v>
      </c>
    </row>
    <row r="18" spans="1:14" x14ac:dyDescent="0.2">
      <c r="A18" s="38">
        <v>13</v>
      </c>
      <c r="B18" s="39" t="s">
        <v>27</v>
      </c>
      <c r="C18" s="41">
        <v>2162.8000000000002</v>
      </c>
      <c r="D18" s="65">
        <v>1188.47</v>
      </c>
      <c r="E18" s="41">
        <f t="shared" si="0"/>
        <v>54.950527094507116</v>
      </c>
      <c r="F18" s="41">
        <v>9712.59</v>
      </c>
      <c r="G18" s="65">
        <v>5140.8900000000003</v>
      </c>
      <c r="H18" s="41">
        <f t="shared" si="1"/>
        <v>52.930165898076623</v>
      </c>
      <c r="I18" s="41">
        <v>241.08</v>
      </c>
      <c r="J18" s="65">
        <v>38.049999999999997</v>
      </c>
      <c r="K18" s="41">
        <f t="shared" si="2"/>
        <v>15.783142525302802</v>
      </c>
      <c r="L18" s="41">
        <v>12116.47</v>
      </c>
      <c r="M18" s="65">
        <v>6367.4100000000008</v>
      </c>
      <c r="N18" s="41">
        <f t="shared" si="3"/>
        <v>52.551692035716677</v>
      </c>
    </row>
    <row r="19" spans="1:14" x14ac:dyDescent="0.2">
      <c r="A19" s="38">
        <v>14</v>
      </c>
      <c r="B19" s="39" t="s">
        <v>28</v>
      </c>
      <c r="C19" s="41">
        <v>353.51</v>
      </c>
      <c r="D19" s="65">
        <v>80.109999999999985</v>
      </c>
      <c r="E19" s="41">
        <f t="shared" si="0"/>
        <v>22.661310854006956</v>
      </c>
      <c r="F19" s="41">
        <v>628.11</v>
      </c>
      <c r="G19" s="65">
        <v>107.45999999999998</v>
      </c>
      <c r="H19" s="41">
        <f t="shared" si="1"/>
        <v>17.108468261928639</v>
      </c>
      <c r="I19" s="41">
        <v>148.43</v>
      </c>
      <c r="J19" s="65">
        <v>13.55</v>
      </c>
      <c r="K19" s="41">
        <f t="shared" si="2"/>
        <v>9.1288823014215446</v>
      </c>
      <c r="L19" s="41">
        <v>1130.05</v>
      </c>
      <c r="M19" s="65">
        <v>201.11999999999998</v>
      </c>
      <c r="N19" s="41">
        <f t="shared" si="3"/>
        <v>17.797442591035797</v>
      </c>
    </row>
    <row r="20" spans="1:14" x14ac:dyDescent="0.2">
      <c r="A20" s="38">
        <v>15</v>
      </c>
      <c r="B20" s="39" t="s">
        <v>29</v>
      </c>
      <c r="C20" s="41">
        <v>5.95</v>
      </c>
      <c r="D20" s="65">
        <v>0.43</v>
      </c>
      <c r="E20" s="41">
        <f t="shared" si="0"/>
        <v>7.2268907563025202</v>
      </c>
      <c r="F20" s="41">
        <v>116.87</v>
      </c>
      <c r="G20" s="65">
        <v>7.48</v>
      </c>
      <c r="H20" s="41">
        <f t="shared" si="1"/>
        <v>6.4002738085051778</v>
      </c>
      <c r="I20" s="41">
        <v>0.19999999999998899</v>
      </c>
      <c r="J20" s="65">
        <v>0</v>
      </c>
      <c r="K20" s="41">
        <f t="shared" si="2"/>
        <v>0</v>
      </c>
      <c r="L20" s="41">
        <v>123.02</v>
      </c>
      <c r="M20" s="65">
        <v>7.91</v>
      </c>
      <c r="N20" s="41">
        <f t="shared" si="3"/>
        <v>6.4298488050723464</v>
      </c>
    </row>
    <row r="21" spans="1:14" x14ac:dyDescent="0.2">
      <c r="A21" s="38">
        <v>16</v>
      </c>
      <c r="B21" s="39" t="s">
        <v>30</v>
      </c>
      <c r="C21" s="41">
        <v>118.65</v>
      </c>
      <c r="D21" s="65">
        <v>27.35</v>
      </c>
      <c r="E21" s="41">
        <f t="shared" si="0"/>
        <v>23.050990307627476</v>
      </c>
      <c r="F21" s="41">
        <v>93.01</v>
      </c>
      <c r="G21" s="65">
        <v>7.42</v>
      </c>
      <c r="H21" s="41">
        <f t="shared" si="1"/>
        <v>7.9776368132458861</v>
      </c>
      <c r="I21" s="41">
        <v>52.94</v>
      </c>
      <c r="J21" s="65">
        <v>2.98</v>
      </c>
      <c r="K21" s="41">
        <f t="shared" si="2"/>
        <v>5.6290139780884019</v>
      </c>
      <c r="L21" s="41">
        <v>264.60000000000002</v>
      </c>
      <c r="M21" s="65">
        <v>37.75</v>
      </c>
      <c r="N21" s="41">
        <f t="shared" si="3"/>
        <v>14.266817838246409</v>
      </c>
    </row>
    <row r="22" spans="1:14" x14ac:dyDescent="0.2">
      <c r="A22" s="38">
        <v>17</v>
      </c>
      <c r="B22" s="39" t="s">
        <v>31</v>
      </c>
      <c r="C22" s="41">
        <v>146.44</v>
      </c>
      <c r="D22" s="65">
        <v>17.170000000000002</v>
      </c>
      <c r="E22" s="41">
        <f t="shared" si="0"/>
        <v>11.724938541382137</v>
      </c>
      <c r="F22" s="41">
        <v>103.74</v>
      </c>
      <c r="G22" s="65">
        <v>56.45</v>
      </c>
      <c r="H22" s="41">
        <f t="shared" si="1"/>
        <v>54.414883362251786</v>
      </c>
      <c r="I22" s="41">
        <v>0.81000000000000205</v>
      </c>
      <c r="J22" s="65">
        <v>0.06</v>
      </c>
      <c r="K22" s="41">
        <f t="shared" si="2"/>
        <v>7.4074074074073888</v>
      </c>
      <c r="L22" s="41">
        <v>250.99</v>
      </c>
      <c r="M22" s="65">
        <v>73.680000000000007</v>
      </c>
      <c r="N22" s="41">
        <f t="shared" si="3"/>
        <v>29.355751225148413</v>
      </c>
    </row>
    <row r="23" spans="1:14" x14ac:dyDescent="0.2">
      <c r="A23" s="38">
        <v>18</v>
      </c>
      <c r="B23" s="39" t="s">
        <v>32</v>
      </c>
      <c r="C23" s="41">
        <v>3597.88</v>
      </c>
      <c r="D23" s="65">
        <v>991.68</v>
      </c>
      <c r="E23" s="41">
        <f t="shared" si="0"/>
        <v>27.562898151133442</v>
      </c>
      <c r="F23" s="41">
        <v>10608.26</v>
      </c>
      <c r="G23" s="65">
        <v>6776.1299999999992</v>
      </c>
      <c r="H23" s="41">
        <f t="shared" si="1"/>
        <v>63.875979661131979</v>
      </c>
      <c r="I23" s="41">
        <v>2110.59</v>
      </c>
      <c r="J23" s="65">
        <v>432.01000000000005</v>
      </c>
      <c r="K23" s="41">
        <f t="shared" si="2"/>
        <v>20.468684112025549</v>
      </c>
      <c r="L23" s="41">
        <v>16316.73</v>
      </c>
      <c r="M23" s="65">
        <v>8199.82</v>
      </c>
      <c r="N23" s="41">
        <f t="shared" si="3"/>
        <v>50.254064386675509</v>
      </c>
    </row>
    <row r="24" spans="1:14" x14ac:dyDescent="0.2">
      <c r="A24" s="38">
        <v>19</v>
      </c>
      <c r="B24" s="39" t="s">
        <v>33</v>
      </c>
      <c r="C24" s="41">
        <v>2030.34</v>
      </c>
      <c r="D24" s="65">
        <v>632.63</v>
      </c>
      <c r="E24" s="41">
        <f t="shared" si="0"/>
        <v>31.158820690130717</v>
      </c>
      <c r="F24" s="41">
        <v>9256.85</v>
      </c>
      <c r="G24" s="65">
        <v>6341.0499999999993</v>
      </c>
      <c r="H24" s="41">
        <f t="shared" si="1"/>
        <v>68.501164002873537</v>
      </c>
      <c r="I24" s="41">
        <v>440.16</v>
      </c>
      <c r="J24" s="65">
        <v>8.85</v>
      </c>
      <c r="K24" s="41">
        <f t="shared" si="2"/>
        <v>2.0106324972737184</v>
      </c>
      <c r="L24" s="41">
        <v>11727.35</v>
      </c>
      <c r="M24" s="65">
        <v>6982.53</v>
      </c>
      <c r="N24" s="41">
        <f t="shared" si="3"/>
        <v>59.540561166845016</v>
      </c>
    </row>
    <row r="25" spans="1:14" x14ac:dyDescent="0.2">
      <c r="A25" s="38">
        <v>20</v>
      </c>
      <c r="B25" s="39" t="s">
        <v>34</v>
      </c>
      <c r="C25" s="41">
        <v>343.99</v>
      </c>
      <c r="D25" s="65">
        <v>200.14999999999998</v>
      </c>
      <c r="E25" s="41">
        <f t="shared" si="0"/>
        <v>58.184830954388204</v>
      </c>
      <c r="F25" s="41">
        <v>810.23</v>
      </c>
      <c r="G25" s="65">
        <v>747.04</v>
      </c>
      <c r="H25" s="41">
        <f t="shared" si="1"/>
        <v>92.20097996865087</v>
      </c>
      <c r="I25" s="41">
        <v>35.349999999999902</v>
      </c>
      <c r="J25" s="65">
        <v>9.51</v>
      </c>
      <c r="K25" s="41">
        <f t="shared" si="2"/>
        <v>26.902404526166979</v>
      </c>
      <c r="L25" s="41">
        <v>1189.57</v>
      </c>
      <c r="M25" s="65">
        <v>956.69999999999993</v>
      </c>
      <c r="N25" s="41">
        <f t="shared" si="3"/>
        <v>80.424018763082458</v>
      </c>
    </row>
    <row r="26" spans="1:14" x14ac:dyDescent="0.2">
      <c r="A26" s="38">
        <v>21</v>
      </c>
      <c r="B26" s="39" t="s">
        <v>35</v>
      </c>
      <c r="C26" s="41">
        <v>823.21</v>
      </c>
      <c r="D26" s="65">
        <v>404.94</v>
      </c>
      <c r="E26" s="41">
        <f t="shared" si="0"/>
        <v>49.190364548535612</v>
      </c>
      <c r="F26" s="41">
        <v>390.62</v>
      </c>
      <c r="G26" s="65">
        <v>383.7</v>
      </c>
      <c r="H26" s="41">
        <f t="shared" si="1"/>
        <v>98.228457324253753</v>
      </c>
      <c r="I26" s="41">
        <v>21.110000000000099</v>
      </c>
      <c r="J26" s="65">
        <v>19.18</v>
      </c>
      <c r="K26" s="41">
        <f t="shared" si="2"/>
        <v>90.857413548081055</v>
      </c>
      <c r="L26" s="41">
        <v>1234.94</v>
      </c>
      <c r="M26" s="65">
        <v>807.81999999999994</v>
      </c>
      <c r="N26" s="41">
        <f t="shared" si="3"/>
        <v>65.413704309521108</v>
      </c>
    </row>
    <row r="27" spans="1:14" x14ac:dyDescent="0.2">
      <c r="A27" s="38">
        <v>22</v>
      </c>
      <c r="B27" s="39" t="s">
        <v>36</v>
      </c>
      <c r="C27" s="41">
        <v>665</v>
      </c>
      <c r="D27" s="65">
        <v>161.53000000000003</v>
      </c>
      <c r="E27" s="41">
        <f t="shared" si="0"/>
        <v>24.290225563909779</v>
      </c>
      <c r="F27" s="41">
        <v>1624.28</v>
      </c>
      <c r="G27" s="65">
        <v>393.16</v>
      </c>
      <c r="H27" s="41">
        <f t="shared" si="1"/>
        <v>24.205186297928929</v>
      </c>
      <c r="I27" s="41">
        <v>126.5</v>
      </c>
      <c r="J27" s="65">
        <v>1.57</v>
      </c>
      <c r="K27" s="41">
        <f t="shared" si="2"/>
        <v>1.2411067193675889</v>
      </c>
      <c r="L27" s="41">
        <v>2415.7800000000002</v>
      </c>
      <c r="M27" s="65">
        <v>556.2600000000001</v>
      </c>
      <c r="N27" s="41">
        <f t="shared" si="3"/>
        <v>23.026103370340017</v>
      </c>
    </row>
    <row r="28" spans="1:14" x14ac:dyDescent="0.2">
      <c r="A28" s="38">
        <v>23</v>
      </c>
      <c r="B28" s="39" t="s">
        <v>37</v>
      </c>
      <c r="C28" s="41">
        <v>0.08</v>
      </c>
      <c r="D28" s="65">
        <v>0.27</v>
      </c>
      <c r="E28" s="41">
        <f t="shared" si="0"/>
        <v>337.5</v>
      </c>
      <c r="F28" s="41">
        <v>16.09</v>
      </c>
      <c r="G28" s="65">
        <v>3.59</v>
      </c>
      <c r="H28" s="41">
        <f t="shared" si="1"/>
        <v>22.311995027967683</v>
      </c>
      <c r="I28" s="41">
        <v>2.74</v>
      </c>
      <c r="J28" s="65">
        <v>0.28999999999999998</v>
      </c>
      <c r="K28" s="41">
        <f t="shared" si="2"/>
        <v>10.583941605839414</v>
      </c>
      <c r="L28" s="41">
        <v>18.91</v>
      </c>
      <c r="M28" s="65">
        <v>4.1499999999999995</v>
      </c>
      <c r="N28" s="41">
        <f t="shared" si="3"/>
        <v>21.946060285563192</v>
      </c>
    </row>
    <row r="29" spans="1:14" x14ac:dyDescent="0.2">
      <c r="A29" s="38">
        <v>24</v>
      </c>
      <c r="B29" s="39" t="s">
        <v>38</v>
      </c>
      <c r="C29" s="41">
        <v>24.24</v>
      </c>
      <c r="D29" s="65">
        <v>9.41</v>
      </c>
      <c r="E29" s="41">
        <f t="shared" si="0"/>
        <v>38.820132013201324</v>
      </c>
      <c r="F29" s="41">
        <v>265.94</v>
      </c>
      <c r="G29" s="65">
        <v>119.1</v>
      </c>
      <c r="H29" s="41">
        <f t="shared" si="1"/>
        <v>44.784537865683987</v>
      </c>
      <c r="I29" s="41">
        <v>0.82999999999998397</v>
      </c>
      <c r="J29" s="65">
        <v>2.06</v>
      </c>
      <c r="K29" s="41">
        <f t="shared" si="2"/>
        <v>248.19277108434216</v>
      </c>
      <c r="L29" s="41">
        <v>291.01</v>
      </c>
      <c r="M29" s="65">
        <v>130.57</v>
      </c>
      <c r="N29" s="41">
        <f t="shared" si="3"/>
        <v>44.86787395622143</v>
      </c>
    </row>
    <row r="30" spans="1:14" x14ac:dyDescent="0.2">
      <c r="A30" s="38">
        <v>25</v>
      </c>
      <c r="B30" s="39" t="s">
        <v>39</v>
      </c>
      <c r="C30" s="41">
        <v>0</v>
      </c>
      <c r="D30" s="65">
        <v>0</v>
      </c>
      <c r="E30" s="41">
        <v>0</v>
      </c>
      <c r="F30" s="41">
        <v>2.39</v>
      </c>
      <c r="G30" s="65">
        <v>0</v>
      </c>
      <c r="H30" s="41">
        <f t="shared" si="1"/>
        <v>0</v>
      </c>
      <c r="I30" s="41">
        <v>1.29</v>
      </c>
      <c r="J30" s="65">
        <v>0</v>
      </c>
      <c r="K30" s="41">
        <f t="shared" si="2"/>
        <v>0</v>
      </c>
      <c r="L30" s="41">
        <v>3.68</v>
      </c>
      <c r="M30" s="65">
        <v>0</v>
      </c>
      <c r="N30" s="41">
        <f t="shared" si="3"/>
        <v>0</v>
      </c>
    </row>
    <row r="31" spans="1:14" x14ac:dyDescent="0.2">
      <c r="A31" s="38">
        <v>26</v>
      </c>
      <c r="B31" s="39" t="s">
        <v>40</v>
      </c>
      <c r="C31" s="41">
        <v>716.29</v>
      </c>
      <c r="D31" s="65">
        <v>175.16</v>
      </c>
      <c r="E31" s="41">
        <f t="shared" si="0"/>
        <v>24.453782685783693</v>
      </c>
      <c r="F31" s="41">
        <v>3313.1</v>
      </c>
      <c r="G31" s="65">
        <v>1308.6200000000001</v>
      </c>
      <c r="H31" s="41">
        <f t="shared" si="1"/>
        <v>39.498355014940692</v>
      </c>
      <c r="I31" s="41">
        <v>11.059999999999899</v>
      </c>
      <c r="J31" s="65">
        <v>0.2</v>
      </c>
      <c r="K31" s="41">
        <f t="shared" si="2"/>
        <v>1.8083182640144833</v>
      </c>
      <c r="L31" s="41">
        <v>4040.45</v>
      </c>
      <c r="M31" s="65">
        <v>1483.9800000000002</v>
      </c>
      <c r="N31" s="41">
        <f t="shared" si="3"/>
        <v>36.728087218007907</v>
      </c>
    </row>
    <row r="32" spans="1:14" x14ac:dyDescent="0.2">
      <c r="A32" s="38">
        <v>27</v>
      </c>
      <c r="B32" s="39" t="s">
        <v>41</v>
      </c>
      <c r="C32" s="41">
        <v>102.8</v>
      </c>
      <c r="D32" s="65">
        <v>27.689999999999998</v>
      </c>
      <c r="E32" s="41">
        <f t="shared" si="0"/>
        <v>26.935797665369648</v>
      </c>
      <c r="F32" s="41">
        <v>217.99</v>
      </c>
      <c r="G32" s="65">
        <v>66.37</v>
      </c>
      <c r="H32" s="41">
        <f t="shared" si="1"/>
        <v>30.446350750034405</v>
      </c>
      <c r="I32" s="41">
        <v>0.32999999999998397</v>
      </c>
      <c r="J32" s="65">
        <v>0</v>
      </c>
      <c r="K32" s="41">
        <f t="shared" si="2"/>
        <v>0</v>
      </c>
      <c r="L32" s="41">
        <v>321.12</v>
      </c>
      <c r="M32" s="65">
        <v>94.06</v>
      </c>
      <c r="N32" s="41">
        <f t="shared" si="3"/>
        <v>29.291230692575986</v>
      </c>
    </row>
    <row r="33" spans="1:14" x14ac:dyDescent="0.2">
      <c r="A33" s="38">
        <v>28</v>
      </c>
      <c r="B33" s="39" t="s">
        <v>42</v>
      </c>
      <c r="C33" s="41">
        <v>357.5</v>
      </c>
      <c r="D33" s="65">
        <v>62.059999999999995</v>
      </c>
      <c r="E33" s="41">
        <f t="shared" si="0"/>
        <v>17.359440559440557</v>
      </c>
      <c r="F33" s="41">
        <v>1235.6099999999999</v>
      </c>
      <c r="G33" s="65">
        <v>523.9</v>
      </c>
      <c r="H33" s="41">
        <f t="shared" si="1"/>
        <v>42.400110067092371</v>
      </c>
      <c r="I33" s="41">
        <v>23.6600000000001</v>
      </c>
      <c r="J33" s="65">
        <v>5.14</v>
      </c>
      <c r="K33" s="41">
        <f t="shared" si="2"/>
        <v>21.724429416737014</v>
      </c>
      <c r="L33" s="41">
        <v>1616.77</v>
      </c>
      <c r="M33" s="65">
        <v>591.09999999999991</v>
      </c>
      <c r="N33" s="41">
        <f t="shared" si="3"/>
        <v>36.560549738057972</v>
      </c>
    </row>
    <row r="34" spans="1:14" x14ac:dyDescent="0.2">
      <c r="A34" s="38">
        <v>29</v>
      </c>
      <c r="B34" s="39" t="s">
        <v>43</v>
      </c>
      <c r="C34" s="41">
        <v>27.68</v>
      </c>
      <c r="D34" s="65">
        <v>1.1200000000000001</v>
      </c>
      <c r="E34" s="41">
        <f t="shared" si="0"/>
        <v>4.0462427745664744</v>
      </c>
      <c r="F34" s="41">
        <v>77.73</v>
      </c>
      <c r="G34" s="65">
        <v>15.82</v>
      </c>
      <c r="H34" s="41">
        <f t="shared" si="1"/>
        <v>20.352502251382994</v>
      </c>
      <c r="I34" s="41">
        <v>0.59000000000000297</v>
      </c>
      <c r="J34" s="65">
        <v>0.22</v>
      </c>
      <c r="K34" s="41">
        <f t="shared" si="2"/>
        <v>37.288135593220147</v>
      </c>
      <c r="L34" s="41">
        <v>106</v>
      </c>
      <c r="M34" s="65">
        <v>17.16</v>
      </c>
      <c r="N34" s="41">
        <f t="shared" si="3"/>
        <v>16.188679245283019</v>
      </c>
    </row>
    <row r="35" spans="1:14" x14ac:dyDescent="0.2">
      <c r="A35" s="38">
        <v>30</v>
      </c>
      <c r="B35" s="39" t="s">
        <v>44</v>
      </c>
      <c r="C35" s="41">
        <v>3.21</v>
      </c>
      <c r="D35" s="65">
        <v>1.73</v>
      </c>
      <c r="E35" s="41">
        <f t="shared" si="0"/>
        <v>53.894080996884732</v>
      </c>
      <c r="F35" s="41">
        <v>9.64</v>
      </c>
      <c r="G35" s="65">
        <v>6.32</v>
      </c>
      <c r="H35" s="41">
        <f t="shared" si="1"/>
        <v>65.560165975103729</v>
      </c>
      <c r="I35" s="41">
        <v>0.46999999999999897</v>
      </c>
      <c r="J35" s="65">
        <v>0</v>
      </c>
      <c r="K35" s="41">
        <f t="shared" si="2"/>
        <v>0</v>
      </c>
      <c r="L35" s="41">
        <v>13.32</v>
      </c>
      <c r="M35" s="65">
        <v>8.0500000000000007</v>
      </c>
      <c r="N35" s="41">
        <f t="shared" si="3"/>
        <v>60.435435435435437</v>
      </c>
    </row>
    <row r="36" spans="1:14" x14ac:dyDescent="0.2">
      <c r="A36" s="38">
        <v>31</v>
      </c>
      <c r="B36" s="39" t="s">
        <v>45</v>
      </c>
      <c r="C36" s="41">
        <v>141.97999999999999</v>
      </c>
      <c r="D36" s="65">
        <v>74.12</v>
      </c>
      <c r="E36" s="41">
        <f t="shared" si="0"/>
        <v>52.20453585011974</v>
      </c>
      <c r="F36" s="41">
        <v>1960.16</v>
      </c>
      <c r="G36" s="65">
        <v>862.69</v>
      </c>
      <c r="H36" s="41">
        <f t="shared" si="1"/>
        <v>44.011203167088404</v>
      </c>
      <c r="I36" s="41">
        <v>1.76999999999998</v>
      </c>
      <c r="J36" s="65">
        <v>0.19</v>
      </c>
      <c r="K36" s="41">
        <f t="shared" si="2"/>
        <v>10.73446327683628</v>
      </c>
      <c r="L36" s="41">
        <v>2103.91</v>
      </c>
      <c r="M36" s="65">
        <v>937.00000000000011</v>
      </c>
      <c r="N36" s="41">
        <f t="shared" si="3"/>
        <v>44.536125594726016</v>
      </c>
    </row>
    <row r="37" spans="1:14" s="34" customFormat="1" x14ac:dyDescent="0.2">
      <c r="A37" s="44" t="s">
        <v>46</v>
      </c>
      <c r="B37" s="45"/>
      <c r="C37" s="42">
        <f>SUM(C18:C36)</f>
        <v>11621.55</v>
      </c>
      <c r="D37" s="67">
        <v>4056.0200000000004</v>
      </c>
      <c r="E37" s="36">
        <f t="shared" ref="E37:E57" si="4">(D37/C37)*100</f>
        <v>34.900852295950202</v>
      </c>
      <c r="F37" s="42">
        <f>SUM(F18:F36)</f>
        <v>40443.21</v>
      </c>
      <c r="G37" s="67">
        <v>22867.19</v>
      </c>
      <c r="H37" s="36">
        <f t="shared" ref="H37:H57" si="5">(G37/F37)*100</f>
        <v>56.541481252353606</v>
      </c>
      <c r="I37" s="42">
        <f>SUM(I18:I36)</f>
        <v>3219.91</v>
      </c>
      <c r="J37" s="67">
        <v>533.86</v>
      </c>
      <c r="K37" s="36">
        <f t="shared" ref="K37:K57" si="6">(J37/I37)*100</f>
        <v>16.579966520803378</v>
      </c>
      <c r="L37" s="42">
        <f>SUM(L18:L36)</f>
        <v>55284.67</v>
      </c>
      <c r="M37" s="67">
        <v>27457.07</v>
      </c>
      <c r="N37" s="36">
        <f t="shared" ref="N37:N57" si="7">(M37/L37)*100</f>
        <v>49.664889018963123</v>
      </c>
    </row>
    <row r="38" spans="1:14" x14ac:dyDescent="0.2">
      <c r="A38" s="38">
        <v>32</v>
      </c>
      <c r="B38" s="39" t="s">
        <v>47</v>
      </c>
      <c r="C38" s="41">
        <v>13335.05</v>
      </c>
      <c r="D38" s="65">
        <v>5710.04</v>
      </c>
      <c r="E38" s="41">
        <f t="shared" si="4"/>
        <v>42.81978695242988</v>
      </c>
      <c r="F38" s="41">
        <v>0.02</v>
      </c>
      <c r="G38" s="65">
        <v>0</v>
      </c>
      <c r="H38" s="41">
        <f t="shared" si="5"/>
        <v>0</v>
      </c>
      <c r="I38" s="41">
        <v>433.15</v>
      </c>
      <c r="J38" s="65">
        <v>96.91</v>
      </c>
      <c r="K38" s="41">
        <f t="shared" si="6"/>
        <v>22.373311785755511</v>
      </c>
      <c r="L38" s="41">
        <v>13768.22</v>
      </c>
      <c r="M38" s="65">
        <v>5806.95</v>
      </c>
      <c r="N38" s="41">
        <f t="shared" si="7"/>
        <v>42.176475971476343</v>
      </c>
    </row>
    <row r="39" spans="1:14" s="34" customFormat="1" x14ac:dyDescent="0.2">
      <c r="A39" s="44" t="s">
        <v>48</v>
      </c>
      <c r="B39" s="45"/>
      <c r="C39" s="42">
        <f>SUM(C38:C38)</f>
        <v>13335.05</v>
      </c>
      <c r="D39" s="67">
        <v>5710.04</v>
      </c>
      <c r="E39" s="36">
        <f t="shared" si="4"/>
        <v>42.81978695242988</v>
      </c>
      <c r="F39" s="42">
        <f>SUM(F38:F38)</f>
        <v>0.02</v>
      </c>
      <c r="G39" s="67">
        <v>0</v>
      </c>
      <c r="H39" s="36">
        <f t="shared" si="5"/>
        <v>0</v>
      </c>
      <c r="I39" s="42">
        <f>SUM(I38:I38)</f>
        <v>433.15</v>
      </c>
      <c r="J39" s="67">
        <v>96.91</v>
      </c>
      <c r="K39" s="36">
        <f t="shared" si="6"/>
        <v>22.373311785755511</v>
      </c>
      <c r="L39" s="42">
        <f>SUM(L38:L38)</f>
        <v>13768.22</v>
      </c>
      <c r="M39" s="67">
        <v>5806.95</v>
      </c>
      <c r="N39" s="36">
        <f t="shared" si="7"/>
        <v>42.176475971476343</v>
      </c>
    </row>
    <row r="40" spans="1:14" x14ac:dyDescent="0.2">
      <c r="A40" s="38">
        <v>33</v>
      </c>
      <c r="B40" s="39" t="s">
        <v>49</v>
      </c>
      <c r="C40" s="41">
        <v>4349.7</v>
      </c>
      <c r="D40" s="65">
        <v>778.55</v>
      </c>
      <c r="E40" s="41">
        <f t="shared" si="4"/>
        <v>17.898935558774166</v>
      </c>
      <c r="F40" s="41">
        <v>2301.1</v>
      </c>
      <c r="G40" s="65">
        <v>553.78</v>
      </c>
      <c r="H40" s="41">
        <f t="shared" si="5"/>
        <v>24.065881534918081</v>
      </c>
      <c r="I40" s="41">
        <v>578.92000000000098</v>
      </c>
      <c r="J40" s="65">
        <v>135.02000000000001</v>
      </c>
      <c r="K40" s="41">
        <f t="shared" si="6"/>
        <v>23.322738893111271</v>
      </c>
      <c r="L40" s="41">
        <v>7229.72</v>
      </c>
      <c r="M40" s="65">
        <v>1467.35</v>
      </c>
      <c r="N40" s="41">
        <f t="shared" si="7"/>
        <v>20.29608338912157</v>
      </c>
    </row>
    <row r="41" spans="1:14" s="34" customFormat="1" x14ac:dyDescent="0.2">
      <c r="A41" s="44" t="s">
        <v>50</v>
      </c>
      <c r="B41" s="45"/>
      <c r="C41" s="42">
        <f>SUM(C40:C40)</f>
        <v>4349.7</v>
      </c>
      <c r="D41" s="67">
        <v>778.55</v>
      </c>
      <c r="E41" s="36">
        <f t="shared" si="4"/>
        <v>17.898935558774166</v>
      </c>
      <c r="F41" s="42">
        <f>SUM(F40:F40)</f>
        <v>2301.1</v>
      </c>
      <c r="G41" s="67">
        <v>553.78</v>
      </c>
      <c r="H41" s="36">
        <f t="shared" si="5"/>
        <v>24.065881534918081</v>
      </c>
      <c r="I41" s="42">
        <f>SUM(I40:I40)</f>
        <v>578.92000000000098</v>
      </c>
      <c r="J41" s="67">
        <v>135.02000000000001</v>
      </c>
      <c r="K41" s="36">
        <f t="shared" si="6"/>
        <v>23.322738893111271</v>
      </c>
      <c r="L41" s="42">
        <f>SUM(L40:L40)</f>
        <v>7229.72</v>
      </c>
      <c r="M41" s="67">
        <v>1467.35</v>
      </c>
      <c r="N41" s="36">
        <f t="shared" si="7"/>
        <v>20.29608338912157</v>
      </c>
    </row>
    <row r="42" spans="1:14" x14ac:dyDescent="0.2">
      <c r="A42" s="38">
        <v>34</v>
      </c>
      <c r="B42" s="39" t="s">
        <v>51</v>
      </c>
      <c r="C42" s="41">
        <v>587</v>
      </c>
      <c r="D42" s="65">
        <v>87.06</v>
      </c>
      <c r="E42" s="41">
        <f t="shared" si="4"/>
        <v>14.831345826235093</v>
      </c>
      <c r="F42" s="41">
        <v>750.23</v>
      </c>
      <c r="G42" s="65">
        <v>172.26000000000002</v>
      </c>
      <c r="H42" s="41">
        <f t="shared" si="5"/>
        <v>22.960958639350601</v>
      </c>
      <c r="I42" s="41">
        <v>24.819999999999901</v>
      </c>
      <c r="J42" s="65">
        <v>4.01</v>
      </c>
      <c r="K42" s="41">
        <f t="shared" si="6"/>
        <v>16.15632554391626</v>
      </c>
      <c r="L42" s="41">
        <v>1362.05</v>
      </c>
      <c r="M42" s="65">
        <v>263.33000000000004</v>
      </c>
      <c r="N42" s="41">
        <f t="shared" si="7"/>
        <v>19.333357806247939</v>
      </c>
    </row>
    <row r="43" spans="1:14" x14ac:dyDescent="0.2">
      <c r="A43" s="38">
        <v>35</v>
      </c>
      <c r="B43" s="39" t="s">
        <v>52</v>
      </c>
      <c r="C43" s="41">
        <v>65.849999999999994</v>
      </c>
      <c r="D43" s="65">
        <v>8</v>
      </c>
      <c r="E43" s="41">
        <f t="shared" si="4"/>
        <v>12.148823082763858</v>
      </c>
      <c r="F43" s="41">
        <v>132.18</v>
      </c>
      <c r="G43" s="65">
        <v>23.7</v>
      </c>
      <c r="H43" s="41">
        <f t="shared" si="5"/>
        <v>17.930095324557421</v>
      </c>
      <c r="I43" s="41">
        <v>34.26</v>
      </c>
      <c r="J43" s="65">
        <v>7.2</v>
      </c>
      <c r="K43" s="41">
        <f t="shared" si="6"/>
        <v>21.015761821366027</v>
      </c>
      <c r="L43" s="41">
        <v>232.29</v>
      </c>
      <c r="M43" s="65">
        <v>38.9</v>
      </c>
      <c r="N43" s="41">
        <f t="shared" si="7"/>
        <v>16.746308493693228</v>
      </c>
    </row>
    <row r="44" spans="1:14" x14ac:dyDescent="0.2">
      <c r="A44" s="38">
        <v>36</v>
      </c>
      <c r="B44" s="39" t="s">
        <v>53</v>
      </c>
      <c r="C44" s="41">
        <v>589.77</v>
      </c>
      <c r="D44" s="65">
        <v>99.54</v>
      </c>
      <c r="E44" s="41">
        <f t="shared" si="4"/>
        <v>16.877765908744088</v>
      </c>
      <c r="F44" s="41">
        <v>81.819999999999993</v>
      </c>
      <c r="G44" s="65">
        <v>25.1</v>
      </c>
      <c r="H44" s="41">
        <f t="shared" si="5"/>
        <v>30.677096064531906</v>
      </c>
      <c r="I44" s="41">
        <v>116.37</v>
      </c>
      <c r="J44" s="65">
        <v>16.61</v>
      </c>
      <c r="K44" s="41">
        <f t="shared" si="6"/>
        <v>14.273438171350003</v>
      </c>
      <c r="L44" s="41">
        <v>787.96</v>
      </c>
      <c r="M44" s="65">
        <v>141.25</v>
      </c>
      <c r="N44" s="41">
        <f t="shared" si="7"/>
        <v>17.926036854662673</v>
      </c>
    </row>
    <row r="45" spans="1:14" x14ac:dyDescent="0.2">
      <c r="A45" s="38">
        <v>37</v>
      </c>
      <c r="B45" s="39" t="s">
        <v>54</v>
      </c>
      <c r="C45" s="41">
        <v>191.08</v>
      </c>
      <c r="D45" s="65">
        <v>67.989999999999995</v>
      </c>
      <c r="E45" s="41">
        <f t="shared" si="4"/>
        <v>35.581955202009624</v>
      </c>
      <c r="F45" s="41">
        <v>225.77</v>
      </c>
      <c r="G45" s="65">
        <v>26.07</v>
      </c>
      <c r="H45" s="41">
        <f t="shared" si="5"/>
        <v>11.547149754174601</v>
      </c>
      <c r="I45" s="41">
        <v>148.24</v>
      </c>
      <c r="J45" s="65">
        <v>41.230000000000004</v>
      </c>
      <c r="K45" s="41">
        <f t="shared" si="6"/>
        <v>27.813005936319485</v>
      </c>
      <c r="L45" s="41">
        <v>565.09</v>
      </c>
      <c r="M45" s="65">
        <v>135.29000000000002</v>
      </c>
      <c r="N45" s="41">
        <f t="shared" si="7"/>
        <v>23.941319081916156</v>
      </c>
    </row>
    <row r="46" spans="1:14" x14ac:dyDescent="0.2">
      <c r="A46" s="38">
        <v>38</v>
      </c>
      <c r="B46" s="39" t="s">
        <v>55</v>
      </c>
      <c r="C46" s="41">
        <v>129.28</v>
      </c>
      <c r="D46" s="65">
        <v>23.549999999999997</v>
      </c>
      <c r="E46" s="41">
        <f t="shared" si="4"/>
        <v>18.216274752475243</v>
      </c>
      <c r="F46" s="41">
        <v>81</v>
      </c>
      <c r="G46" s="65">
        <v>11.620000000000001</v>
      </c>
      <c r="H46" s="41">
        <f t="shared" si="5"/>
        <v>14.345679012345681</v>
      </c>
      <c r="I46" s="41">
        <v>8.6999999999999904</v>
      </c>
      <c r="J46" s="65">
        <v>1.33</v>
      </c>
      <c r="K46" s="41">
        <f t="shared" si="6"/>
        <v>15.287356321839098</v>
      </c>
      <c r="L46" s="41">
        <v>218.98</v>
      </c>
      <c r="M46" s="65">
        <v>36.5</v>
      </c>
      <c r="N46" s="41">
        <f t="shared" si="7"/>
        <v>16.668188875696409</v>
      </c>
    </row>
    <row r="47" spans="1:14" x14ac:dyDescent="0.2">
      <c r="A47" s="38">
        <v>39</v>
      </c>
      <c r="B47" s="39" t="s">
        <v>56</v>
      </c>
      <c r="C47" s="41">
        <v>10.1</v>
      </c>
      <c r="D47" s="65">
        <v>1.29</v>
      </c>
      <c r="E47" s="41">
        <f t="shared" si="4"/>
        <v>12.772277227722773</v>
      </c>
      <c r="F47" s="41">
        <v>28.31</v>
      </c>
      <c r="G47" s="65">
        <v>1.43</v>
      </c>
      <c r="H47" s="41">
        <f t="shared" si="5"/>
        <v>5.0512186506534791</v>
      </c>
      <c r="I47" s="41">
        <v>67.55</v>
      </c>
      <c r="J47" s="65">
        <v>18.46</v>
      </c>
      <c r="K47" s="41">
        <f t="shared" si="6"/>
        <v>27.327905255366396</v>
      </c>
      <c r="L47" s="41">
        <v>105.96</v>
      </c>
      <c r="M47" s="65">
        <v>21.18</v>
      </c>
      <c r="N47" s="41">
        <f t="shared" si="7"/>
        <v>19.988674971687431</v>
      </c>
    </row>
    <row r="48" spans="1:14" x14ac:dyDescent="0.2">
      <c r="A48" s="38">
        <v>40</v>
      </c>
      <c r="B48" s="39" t="s">
        <v>57</v>
      </c>
      <c r="C48" s="41">
        <v>34.880000000000003</v>
      </c>
      <c r="D48" s="65">
        <v>7.07</v>
      </c>
      <c r="E48" s="41">
        <f t="shared" si="4"/>
        <v>20.269495412844034</v>
      </c>
      <c r="F48" s="41">
        <v>13.5</v>
      </c>
      <c r="G48" s="65">
        <v>0</v>
      </c>
      <c r="H48" s="41">
        <f t="shared" si="5"/>
        <v>0</v>
      </c>
      <c r="I48" s="41">
        <v>16.22</v>
      </c>
      <c r="J48" s="65">
        <v>3.84</v>
      </c>
      <c r="K48" s="41">
        <f t="shared" si="6"/>
        <v>23.674475955610358</v>
      </c>
      <c r="L48" s="41">
        <v>64.599999999999994</v>
      </c>
      <c r="M48" s="65">
        <v>10.91</v>
      </c>
      <c r="N48" s="41">
        <f t="shared" si="7"/>
        <v>16.888544891640869</v>
      </c>
    </row>
    <row r="49" spans="1:14" s="34" customFormat="1" x14ac:dyDescent="0.2">
      <c r="A49" s="44" t="s">
        <v>58</v>
      </c>
      <c r="B49" s="45"/>
      <c r="C49" s="42">
        <f>SUM(C42:C48)</f>
        <v>1607.9599999999998</v>
      </c>
      <c r="D49" s="67">
        <v>294.5</v>
      </c>
      <c r="E49" s="36">
        <f t="shared" si="4"/>
        <v>18.315132217219336</v>
      </c>
      <c r="F49" s="42">
        <f>SUM(F42:F48)</f>
        <v>1312.81</v>
      </c>
      <c r="G49" s="67">
        <v>260.18</v>
      </c>
      <c r="H49" s="36">
        <f t="shared" si="5"/>
        <v>19.818557140789604</v>
      </c>
      <c r="I49" s="42">
        <f>SUM(I42:I48)</f>
        <v>416.15999999999997</v>
      </c>
      <c r="J49" s="67">
        <v>92.679999999999993</v>
      </c>
      <c r="K49" s="36">
        <f t="shared" si="6"/>
        <v>22.270280661284122</v>
      </c>
      <c r="L49" s="42">
        <f>SUM(L42:L48)</f>
        <v>3336.9300000000003</v>
      </c>
      <c r="M49" s="67">
        <v>647.36</v>
      </c>
      <c r="N49" s="36">
        <f t="shared" si="7"/>
        <v>19.399867542921186</v>
      </c>
    </row>
    <row r="50" spans="1:14" x14ac:dyDescent="0.2">
      <c r="A50" s="38">
        <v>41</v>
      </c>
      <c r="B50" s="39" t="s">
        <v>59</v>
      </c>
      <c r="C50" s="41">
        <v>0</v>
      </c>
      <c r="D50" s="65">
        <v>0</v>
      </c>
      <c r="E50" s="41">
        <v>0</v>
      </c>
      <c r="F50" s="41">
        <v>0</v>
      </c>
      <c r="G50" s="65">
        <v>0</v>
      </c>
      <c r="H50" s="41">
        <v>0</v>
      </c>
      <c r="I50" s="41">
        <v>0</v>
      </c>
      <c r="J50" s="65">
        <v>0</v>
      </c>
      <c r="K50" s="41">
        <v>0</v>
      </c>
      <c r="L50" s="41">
        <v>0</v>
      </c>
      <c r="M50" s="65">
        <v>0</v>
      </c>
      <c r="N50" s="41">
        <v>0</v>
      </c>
    </row>
    <row r="51" spans="1:14" x14ac:dyDescent="0.2">
      <c r="A51" s="38">
        <v>42</v>
      </c>
      <c r="B51" s="39" t="s">
        <v>60</v>
      </c>
      <c r="C51" s="41">
        <v>0</v>
      </c>
      <c r="D51" s="65">
        <v>0</v>
      </c>
      <c r="E51" s="41">
        <v>0</v>
      </c>
      <c r="F51" s="41">
        <v>0</v>
      </c>
      <c r="G51" s="65">
        <v>0</v>
      </c>
      <c r="H51" s="41">
        <v>0</v>
      </c>
      <c r="I51" s="41">
        <v>0</v>
      </c>
      <c r="J51" s="65">
        <v>0</v>
      </c>
      <c r="K51" s="41">
        <v>0</v>
      </c>
      <c r="L51" s="41">
        <v>0</v>
      </c>
      <c r="M51" s="65">
        <v>0</v>
      </c>
      <c r="N51" s="41">
        <v>0</v>
      </c>
    </row>
    <row r="52" spans="1:14" x14ac:dyDescent="0.2">
      <c r="A52" s="38">
        <v>43</v>
      </c>
      <c r="B52" s="39" t="s">
        <v>61</v>
      </c>
      <c r="C52" s="41">
        <v>0</v>
      </c>
      <c r="D52" s="65">
        <v>0</v>
      </c>
      <c r="E52" s="41">
        <v>0</v>
      </c>
      <c r="F52" s="41">
        <v>0</v>
      </c>
      <c r="G52" s="65">
        <v>0</v>
      </c>
      <c r="H52" s="41">
        <v>0</v>
      </c>
      <c r="I52" s="41">
        <v>0</v>
      </c>
      <c r="J52" s="65">
        <v>0</v>
      </c>
      <c r="K52" s="41">
        <v>0</v>
      </c>
      <c r="L52" s="41">
        <v>0</v>
      </c>
      <c r="M52" s="65">
        <v>0</v>
      </c>
      <c r="N52" s="41">
        <v>0</v>
      </c>
    </row>
    <row r="53" spans="1:14" x14ac:dyDescent="0.2">
      <c r="A53" s="38">
        <v>44</v>
      </c>
      <c r="B53" s="39" t="s">
        <v>62</v>
      </c>
      <c r="C53" s="41">
        <v>0</v>
      </c>
      <c r="D53" s="65">
        <v>0</v>
      </c>
      <c r="E53" s="41">
        <v>0</v>
      </c>
      <c r="F53" s="41">
        <v>0</v>
      </c>
      <c r="G53" s="65">
        <v>0</v>
      </c>
      <c r="H53" s="41">
        <v>0</v>
      </c>
      <c r="I53" s="41">
        <v>0</v>
      </c>
      <c r="J53" s="65">
        <v>0</v>
      </c>
      <c r="K53" s="41">
        <v>0</v>
      </c>
      <c r="L53" s="41">
        <v>0</v>
      </c>
      <c r="M53" s="65">
        <v>0</v>
      </c>
      <c r="N53" s="41">
        <v>0</v>
      </c>
    </row>
    <row r="54" spans="1:14" x14ac:dyDescent="0.2">
      <c r="A54" s="38">
        <v>45</v>
      </c>
      <c r="B54" s="39" t="s">
        <v>63</v>
      </c>
      <c r="C54" s="41">
        <v>0</v>
      </c>
      <c r="D54" s="65">
        <v>0</v>
      </c>
      <c r="E54" s="41">
        <v>0</v>
      </c>
      <c r="F54" s="41">
        <v>0</v>
      </c>
      <c r="G54" s="65">
        <v>0</v>
      </c>
      <c r="H54" s="41">
        <v>0</v>
      </c>
      <c r="I54" s="41">
        <v>0</v>
      </c>
      <c r="J54" s="65">
        <v>0</v>
      </c>
      <c r="K54" s="41">
        <v>0</v>
      </c>
      <c r="L54" s="41">
        <v>0</v>
      </c>
      <c r="M54" s="65">
        <v>0</v>
      </c>
      <c r="N54" s="41">
        <v>0</v>
      </c>
    </row>
    <row r="55" spans="1:14" x14ac:dyDescent="0.2">
      <c r="A55" s="38">
        <v>46</v>
      </c>
      <c r="B55" s="39" t="s">
        <v>64</v>
      </c>
      <c r="C55" s="41">
        <v>0</v>
      </c>
      <c r="D55" s="65">
        <v>0</v>
      </c>
      <c r="E55" s="41">
        <v>0</v>
      </c>
      <c r="F55" s="41">
        <v>0</v>
      </c>
      <c r="G55" s="65">
        <v>0</v>
      </c>
      <c r="H55" s="41">
        <v>0</v>
      </c>
      <c r="I55" s="41">
        <v>0</v>
      </c>
      <c r="J55" s="65">
        <v>0</v>
      </c>
      <c r="K55" s="41">
        <v>0</v>
      </c>
      <c r="L55" s="41">
        <v>0</v>
      </c>
      <c r="M55" s="65">
        <v>0</v>
      </c>
      <c r="N55" s="41">
        <v>0</v>
      </c>
    </row>
    <row r="56" spans="1:14" s="34" customFormat="1" x14ac:dyDescent="0.2">
      <c r="A56" s="44" t="s">
        <v>65</v>
      </c>
      <c r="B56" s="45"/>
      <c r="C56" s="42">
        <f>SUM(C50:C55)</f>
        <v>0</v>
      </c>
      <c r="D56" s="67">
        <v>0</v>
      </c>
      <c r="E56" s="42">
        <v>0</v>
      </c>
      <c r="F56" s="42">
        <f>SUM(F50:F55)</f>
        <v>0</v>
      </c>
      <c r="G56" s="67">
        <v>0</v>
      </c>
      <c r="H56" s="42">
        <v>0</v>
      </c>
      <c r="I56" s="42">
        <v>0</v>
      </c>
      <c r="J56" s="67">
        <v>0</v>
      </c>
      <c r="K56" s="42">
        <v>0</v>
      </c>
      <c r="L56" s="42">
        <v>0</v>
      </c>
      <c r="M56" s="67">
        <v>0</v>
      </c>
      <c r="N56" s="42">
        <v>0</v>
      </c>
    </row>
    <row r="57" spans="1:14" s="34" customFormat="1" x14ac:dyDescent="0.2">
      <c r="A57" s="44" t="s">
        <v>66</v>
      </c>
      <c r="B57" s="45"/>
      <c r="C57" s="36">
        <f>SUM(C17+C37+C39+C41+C49+C56)</f>
        <v>47044.649999999987</v>
      </c>
      <c r="D57" s="66">
        <v>17113.239999999998</v>
      </c>
      <c r="E57" s="36">
        <f t="shared" si="4"/>
        <v>36.376591174554392</v>
      </c>
      <c r="F57" s="36">
        <f>SUM(F17+F37+F39+F41+F49+F56)</f>
        <v>82072.350000000006</v>
      </c>
      <c r="G57" s="66">
        <v>42907.29</v>
      </c>
      <c r="H57" s="36">
        <f t="shared" si="5"/>
        <v>52.279836022728723</v>
      </c>
      <c r="I57" s="36">
        <f>SUM(I17+I37+I39+I41+I49+I56)</f>
        <v>9334.5800000000017</v>
      </c>
      <c r="J57" s="66">
        <v>2326.8000000000002</v>
      </c>
      <c r="K57" s="36">
        <f t="shared" si="6"/>
        <v>24.926670509010577</v>
      </c>
      <c r="L57" s="36">
        <f>SUM(L17+L37+L39+L41+L49+L56)</f>
        <v>138451.57999999999</v>
      </c>
      <c r="M57" s="66">
        <v>62347.33</v>
      </c>
      <c r="N57" s="36">
        <f t="shared" si="7"/>
        <v>45.031866014096778</v>
      </c>
    </row>
  </sheetData>
  <sheetProtection selectLockedCells="1" selectUnlockedCells="1"/>
  <mergeCells count="15">
    <mergeCell ref="K2:N2"/>
    <mergeCell ref="A3:A4"/>
    <mergeCell ref="B3:B4"/>
    <mergeCell ref="C3:E3"/>
    <mergeCell ref="F3:H3"/>
    <mergeCell ref="I3:K3"/>
    <mergeCell ref="L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tabSelected="1" zoomScaleSheetLayoutView="70" workbookViewId="0">
      <pane xSplit="2" topLeftCell="C1" activePane="topRight" state="frozen"/>
      <selection pane="topRight" activeCell="T15" sqref="T15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6" customWidth="1"/>
    <col min="8" max="8" width="12" style="17" customWidth="1"/>
    <col min="9" max="9" width="12" style="72" customWidth="1"/>
    <col min="10" max="10" width="12" style="64" customWidth="1"/>
    <col min="11" max="13" width="12" style="16" customWidth="1"/>
    <col min="14" max="14" width="12" style="17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" t="s">
        <v>113</v>
      </c>
      <c r="B1" s="7"/>
      <c r="C1" s="63" t="s">
        <v>114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68" t="s">
        <v>3</v>
      </c>
      <c r="L2" s="68"/>
      <c r="M2" s="68"/>
      <c r="N2" s="68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10" customFormat="1" ht="21" customHeight="1" x14ac:dyDescent="0.2">
      <c r="A3" s="61" t="s">
        <v>4</v>
      </c>
      <c r="B3" s="61" t="s">
        <v>5</v>
      </c>
      <c r="C3" s="52" t="s">
        <v>115</v>
      </c>
      <c r="D3" s="52"/>
      <c r="E3" s="52"/>
      <c r="F3" s="52"/>
      <c r="G3" s="52" t="s">
        <v>116</v>
      </c>
      <c r="H3" s="52"/>
      <c r="I3" s="52"/>
      <c r="J3" s="52"/>
      <c r="K3" s="52" t="s">
        <v>117</v>
      </c>
      <c r="L3" s="52"/>
      <c r="M3" s="52"/>
      <c r="N3" s="52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</row>
    <row r="4" spans="1:255" s="11" customFormat="1" ht="25.5" customHeight="1" x14ac:dyDescent="0.2">
      <c r="A4" s="62"/>
      <c r="B4" s="62"/>
      <c r="C4" s="8" t="s">
        <v>118</v>
      </c>
      <c r="D4" s="8" t="s">
        <v>119</v>
      </c>
      <c r="E4" s="8" t="s">
        <v>120</v>
      </c>
      <c r="F4" s="8" t="s">
        <v>11</v>
      </c>
      <c r="G4" s="8" t="s">
        <v>118</v>
      </c>
      <c r="H4" s="8" t="s">
        <v>119</v>
      </c>
      <c r="I4" s="71" t="s">
        <v>120</v>
      </c>
      <c r="J4" s="71" t="s">
        <v>11</v>
      </c>
      <c r="K4" s="8" t="s">
        <v>118</v>
      </c>
      <c r="L4" s="8" t="s">
        <v>119</v>
      </c>
      <c r="M4" s="8" t="s">
        <v>120</v>
      </c>
      <c r="N4" s="8" t="s">
        <v>11</v>
      </c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1">
        <v>1</v>
      </c>
      <c r="B5" s="24" t="s">
        <v>14</v>
      </c>
      <c r="C5" s="25">
        <v>5050.55</v>
      </c>
      <c r="D5" s="25">
        <v>5295.88</v>
      </c>
      <c r="E5" s="25">
        <v>12932.23</v>
      </c>
      <c r="F5" s="64">
        <v>23278.63</v>
      </c>
      <c r="G5" s="25">
        <v>2528.4</v>
      </c>
      <c r="H5" s="26">
        <v>3776.03</v>
      </c>
      <c r="I5" s="72">
        <v>12982.489999999996</v>
      </c>
      <c r="J5" s="64">
        <v>19286.919999999998</v>
      </c>
      <c r="K5" s="25">
        <f t="shared" ref="K5:K36" si="0">(G5/C5)*100</f>
        <v>50.061874449317401</v>
      </c>
      <c r="L5" s="25">
        <f t="shared" ref="L5:L36" si="1">(H5/D5)*100</f>
        <v>71.301275708664093</v>
      </c>
      <c r="M5" s="25">
        <f t="shared" ref="M5:M36" si="2">(I5/E5)*100</f>
        <v>100.38864140214021</v>
      </c>
      <c r="N5" s="26">
        <f t="shared" ref="N5:N36" si="3">(J5/F5)*100</f>
        <v>82.852470269942842</v>
      </c>
    </row>
    <row r="6" spans="1:255" x14ac:dyDescent="0.2">
      <c r="A6" s="1">
        <v>2</v>
      </c>
      <c r="B6" s="24" t="s">
        <v>15</v>
      </c>
      <c r="C6" s="25">
        <v>831.89</v>
      </c>
      <c r="D6" s="25">
        <v>1156.6400000000001</v>
      </c>
      <c r="E6" s="25">
        <v>4998.8100000000004</v>
      </c>
      <c r="F6" s="64">
        <v>6987.36</v>
      </c>
      <c r="G6" s="25">
        <v>602.64</v>
      </c>
      <c r="H6" s="26">
        <v>961.25</v>
      </c>
      <c r="I6" s="72">
        <v>8088.93</v>
      </c>
      <c r="J6" s="64">
        <v>9652.82</v>
      </c>
      <c r="K6" s="25">
        <f t="shared" si="0"/>
        <v>72.442270011660199</v>
      </c>
      <c r="L6" s="25">
        <f t="shared" si="1"/>
        <v>83.107103333794427</v>
      </c>
      <c r="M6" s="25">
        <f t="shared" si="2"/>
        <v>161.81711247276851</v>
      </c>
      <c r="N6" s="26">
        <f t="shared" si="3"/>
        <v>138.14688237045178</v>
      </c>
    </row>
    <row r="7" spans="1:255" x14ac:dyDescent="0.2">
      <c r="A7" s="27">
        <v>3</v>
      </c>
      <c r="B7" s="28" t="s">
        <v>16</v>
      </c>
      <c r="C7" s="30">
        <v>632.92999999999995</v>
      </c>
      <c r="D7" s="30">
        <v>460.38</v>
      </c>
      <c r="E7" s="30">
        <v>4309.3900000000003</v>
      </c>
      <c r="F7" s="65">
        <v>5402.69</v>
      </c>
      <c r="G7" s="30">
        <v>244.1</v>
      </c>
      <c r="H7" s="32">
        <v>470.1</v>
      </c>
      <c r="I7" s="69">
        <v>2328.79</v>
      </c>
      <c r="J7" s="65">
        <v>3042.99</v>
      </c>
      <c r="K7" s="30">
        <f t="shared" si="0"/>
        <v>38.566666140015485</v>
      </c>
      <c r="L7" s="30">
        <f t="shared" si="1"/>
        <v>102.11129936139712</v>
      </c>
      <c r="M7" s="30">
        <f t="shared" si="2"/>
        <v>54.039898918408404</v>
      </c>
      <c r="N7" s="32">
        <f t="shared" si="3"/>
        <v>56.32360916506407</v>
      </c>
    </row>
    <row r="8" spans="1:255" x14ac:dyDescent="0.2">
      <c r="A8" s="27">
        <v>4</v>
      </c>
      <c r="B8" s="28" t="s">
        <v>17</v>
      </c>
      <c r="C8" s="30">
        <v>333.68</v>
      </c>
      <c r="D8" s="30">
        <v>814.1</v>
      </c>
      <c r="E8" s="30">
        <v>5918.66</v>
      </c>
      <c r="F8" s="65">
        <v>7066.44</v>
      </c>
      <c r="G8" s="30">
        <v>217.68</v>
      </c>
      <c r="H8" s="32">
        <v>885.96</v>
      </c>
      <c r="I8" s="69">
        <v>4968.4699999999993</v>
      </c>
      <c r="J8" s="65">
        <v>6072.11</v>
      </c>
      <c r="K8" s="30">
        <f t="shared" si="0"/>
        <v>65.236154399424592</v>
      </c>
      <c r="L8" s="30">
        <f t="shared" si="1"/>
        <v>108.82692543913524</v>
      </c>
      <c r="M8" s="30">
        <f t="shared" si="2"/>
        <v>83.945859366816137</v>
      </c>
      <c r="N8" s="32">
        <f t="shared" si="3"/>
        <v>85.928841113771568</v>
      </c>
    </row>
    <row r="9" spans="1:255" x14ac:dyDescent="0.2">
      <c r="A9" s="27">
        <v>5</v>
      </c>
      <c r="B9" s="28" t="s">
        <v>18</v>
      </c>
      <c r="C9" s="30">
        <v>3858.96</v>
      </c>
      <c r="D9" s="30">
        <v>3449.6</v>
      </c>
      <c r="E9" s="30">
        <v>5901.89</v>
      </c>
      <c r="F9" s="65">
        <v>13210.48</v>
      </c>
      <c r="G9" s="30">
        <v>1292.5899999999999</v>
      </c>
      <c r="H9" s="32">
        <v>1266.4100000000001</v>
      </c>
      <c r="I9" s="69">
        <v>3275.75</v>
      </c>
      <c r="J9" s="65">
        <v>5834.75</v>
      </c>
      <c r="K9" s="30">
        <f t="shared" si="0"/>
        <v>33.495812343222006</v>
      </c>
      <c r="L9" s="30">
        <f t="shared" si="1"/>
        <v>36.711792671614099</v>
      </c>
      <c r="M9" s="30">
        <f t="shared" si="2"/>
        <v>55.503406535872401</v>
      </c>
      <c r="N9" s="32">
        <f t="shared" si="3"/>
        <v>44.167585129382132</v>
      </c>
    </row>
    <row r="10" spans="1:255" x14ac:dyDescent="0.2">
      <c r="A10" s="27">
        <v>6</v>
      </c>
      <c r="B10" s="28" t="s">
        <v>19</v>
      </c>
      <c r="C10" s="30">
        <v>979.82</v>
      </c>
      <c r="D10" s="30">
        <v>595.52</v>
      </c>
      <c r="E10" s="30">
        <v>5187.57</v>
      </c>
      <c r="F10" s="65">
        <v>6762.88</v>
      </c>
      <c r="G10" s="30">
        <v>229.37</v>
      </c>
      <c r="H10" s="32">
        <v>253.37</v>
      </c>
      <c r="I10" s="69">
        <v>5872.9</v>
      </c>
      <c r="J10" s="65">
        <v>6355.6399999999994</v>
      </c>
      <c r="K10" s="30">
        <f t="shared" si="0"/>
        <v>23.409401726847786</v>
      </c>
      <c r="L10" s="30">
        <f t="shared" si="1"/>
        <v>42.546010209564749</v>
      </c>
      <c r="M10" s="30">
        <f t="shared" si="2"/>
        <v>113.2110024539428</v>
      </c>
      <c r="N10" s="32">
        <f t="shared" si="3"/>
        <v>93.978305100785448</v>
      </c>
    </row>
    <row r="11" spans="1:255" x14ac:dyDescent="0.2">
      <c r="A11" s="27">
        <v>7</v>
      </c>
      <c r="B11" s="28" t="s">
        <v>20</v>
      </c>
      <c r="C11" s="30">
        <v>472.23</v>
      </c>
      <c r="D11" s="30">
        <v>329.99</v>
      </c>
      <c r="E11" s="30">
        <v>3323.87</v>
      </c>
      <c r="F11" s="65">
        <v>4126.08</v>
      </c>
      <c r="G11" s="30">
        <v>216.91</v>
      </c>
      <c r="H11" s="32">
        <v>241.62</v>
      </c>
      <c r="I11" s="69">
        <v>5722.17</v>
      </c>
      <c r="J11" s="65">
        <v>6180.7</v>
      </c>
      <c r="K11" s="30">
        <f t="shared" si="0"/>
        <v>45.933125807339643</v>
      </c>
      <c r="L11" s="30">
        <f t="shared" si="1"/>
        <v>73.220400618200557</v>
      </c>
      <c r="M11" s="30">
        <f t="shared" si="2"/>
        <v>172.15384476528865</v>
      </c>
      <c r="N11" s="32">
        <f t="shared" si="3"/>
        <v>149.79593221653482</v>
      </c>
    </row>
    <row r="12" spans="1:255" x14ac:dyDescent="0.2">
      <c r="A12" s="27">
        <v>8</v>
      </c>
      <c r="B12" s="28" t="s">
        <v>21</v>
      </c>
      <c r="C12" s="30">
        <v>40.14</v>
      </c>
      <c r="D12" s="30">
        <v>103.42</v>
      </c>
      <c r="E12" s="30">
        <v>754.82</v>
      </c>
      <c r="F12" s="65">
        <v>898.41</v>
      </c>
      <c r="G12" s="30">
        <v>7.84</v>
      </c>
      <c r="H12" s="32">
        <v>105.46</v>
      </c>
      <c r="I12" s="69">
        <v>689.38</v>
      </c>
      <c r="J12" s="65">
        <v>802.68000000000006</v>
      </c>
      <c r="K12" s="30">
        <f t="shared" si="0"/>
        <v>19.531639262580967</v>
      </c>
      <c r="L12" s="30">
        <f t="shared" si="1"/>
        <v>101.97253916070392</v>
      </c>
      <c r="M12" s="30">
        <f t="shared" si="2"/>
        <v>91.330383402665532</v>
      </c>
      <c r="N12" s="32">
        <f t="shared" si="3"/>
        <v>89.344508631916398</v>
      </c>
    </row>
    <row r="13" spans="1:255" x14ac:dyDescent="0.2">
      <c r="A13" s="27">
        <v>9</v>
      </c>
      <c r="B13" s="28" t="s">
        <v>22</v>
      </c>
      <c r="C13" s="30">
        <v>3409.96</v>
      </c>
      <c r="D13" s="30">
        <v>4224.7299999999996</v>
      </c>
      <c r="E13" s="30">
        <v>15006.88</v>
      </c>
      <c r="F13" s="65">
        <v>22641.55</v>
      </c>
      <c r="G13" s="30">
        <v>1163.6400000000001</v>
      </c>
      <c r="H13" s="32">
        <v>1363.25</v>
      </c>
      <c r="I13" s="69">
        <v>22542.06</v>
      </c>
      <c r="J13" s="65">
        <v>25068.95</v>
      </c>
      <c r="K13" s="30">
        <f t="shared" si="0"/>
        <v>34.124740466163829</v>
      </c>
      <c r="L13" s="30">
        <f t="shared" si="1"/>
        <v>32.268334307754579</v>
      </c>
      <c r="M13" s="30">
        <f t="shared" si="2"/>
        <v>150.2115029906283</v>
      </c>
      <c r="N13" s="32">
        <f t="shared" si="3"/>
        <v>110.72099745821289</v>
      </c>
    </row>
    <row r="14" spans="1:255" x14ac:dyDescent="0.2">
      <c r="A14" s="27">
        <v>10</v>
      </c>
      <c r="B14" s="28" t="s">
        <v>23</v>
      </c>
      <c r="C14" s="30">
        <v>17055.060000000001</v>
      </c>
      <c r="D14" s="30">
        <v>26314.74</v>
      </c>
      <c r="E14" s="30">
        <v>52838.81</v>
      </c>
      <c r="F14" s="65">
        <v>96208.6</v>
      </c>
      <c r="G14" s="30">
        <v>8759.56</v>
      </c>
      <c r="H14" s="32">
        <v>14705.57</v>
      </c>
      <c r="I14" s="69">
        <v>45340.160000000011</v>
      </c>
      <c r="J14" s="65">
        <v>68805.290000000008</v>
      </c>
      <c r="K14" s="30">
        <f t="shared" si="0"/>
        <v>51.360476011224812</v>
      </c>
      <c r="L14" s="30">
        <f t="shared" si="1"/>
        <v>55.883394629777825</v>
      </c>
      <c r="M14" s="30">
        <f t="shared" si="2"/>
        <v>85.808442695813952</v>
      </c>
      <c r="N14" s="32">
        <f t="shared" si="3"/>
        <v>71.516777086455903</v>
      </c>
    </row>
    <row r="15" spans="1:255" x14ac:dyDescent="0.2">
      <c r="A15" s="27">
        <v>11</v>
      </c>
      <c r="B15" s="28" t="s">
        <v>24</v>
      </c>
      <c r="C15" s="30">
        <v>1275.1400000000001</v>
      </c>
      <c r="D15" s="30">
        <v>1023.91</v>
      </c>
      <c r="E15" s="30">
        <v>4023.18</v>
      </c>
      <c r="F15" s="65">
        <v>6322.24</v>
      </c>
      <c r="G15" s="30">
        <v>391.85</v>
      </c>
      <c r="H15" s="32">
        <v>556.35</v>
      </c>
      <c r="I15" s="69">
        <v>5817.36</v>
      </c>
      <c r="J15" s="65">
        <v>6765.56</v>
      </c>
      <c r="K15" s="30">
        <f t="shared" si="0"/>
        <v>30.729959063318535</v>
      </c>
      <c r="L15" s="30">
        <f t="shared" si="1"/>
        <v>54.335830297584749</v>
      </c>
      <c r="M15" s="30">
        <f t="shared" si="2"/>
        <v>144.59606579869654</v>
      </c>
      <c r="N15" s="32">
        <f t="shared" si="3"/>
        <v>107.01207167080022</v>
      </c>
    </row>
    <row r="16" spans="1:255" x14ac:dyDescent="0.2">
      <c r="A16" s="27">
        <v>12</v>
      </c>
      <c r="B16" s="28" t="s">
        <v>25</v>
      </c>
      <c r="C16" s="30">
        <v>832.36</v>
      </c>
      <c r="D16" s="30">
        <v>1732.31</v>
      </c>
      <c r="E16" s="30">
        <v>13523.46</v>
      </c>
      <c r="F16" s="65">
        <v>16088.09</v>
      </c>
      <c r="G16" s="30">
        <v>469.7</v>
      </c>
      <c r="H16" s="32">
        <v>866.65</v>
      </c>
      <c r="I16" s="69">
        <v>8480.4600000000009</v>
      </c>
      <c r="J16" s="65">
        <v>9816.8100000000013</v>
      </c>
      <c r="K16" s="30">
        <f t="shared" si="0"/>
        <v>56.429910135037723</v>
      </c>
      <c r="L16" s="30">
        <f t="shared" si="1"/>
        <v>50.028574562289663</v>
      </c>
      <c r="M16" s="30">
        <f t="shared" si="2"/>
        <v>62.709247485480802</v>
      </c>
      <c r="N16" s="32">
        <f t="shared" si="3"/>
        <v>61.019114139714539</v>
      </c>
    </row>
    <row r="17" spans="1:14" s="23" customFormat="1" x14ac:dyDescent="0.2">
      <c r="A17" s="44" t="s">
        <v>26</v>
      </c>
      <c r="B17" s="45"/>
      <c r="C17" s="31">
        <f t="shared" ref="C17:J17" si="4">SUM(C5:C16)</f>
        <v>34772.720000000001</v>
      </c>
      <c r="D17" s="31">
        <f t="shared" si="4"/>
        <v>45501.22</v>
      </c>
      <c r="E17" s="31">
        <f t="shared" si="4"/>
        <v>128719.56999999998</v>
      </c>
      <c r="F17" s="66">
        <v>208993.43</v>
      </c>
      <c r="G17" s="31">
        <v>16124.27</v>
      </c>
      <c r="H17" s="33">
        <v>25452</v>
      </c>
      <c r="I17" s="73">
        <v>126108.99000000002</v>
      </c>
      <c r="J17" s="66">
        <v>167685.26</v>
      </c>
      <c r="K17" s="31">
        <f t="shared" si="0"/>
        <v>46.370459371599345</v>
      </c>
      <c r="L17" s="31">
        <f t="shared" si="1"/>
        <v>55.936961690257966</v>
      </c>
      <c r="M17" s="31">
        <f t="shared" si="2"/>
        <v>97.971885704714552</v>
      </c>
      <c r="N17" s="33">
        <f t="shared" si="3"/>
        <v>80.234704028734299</v>
      </c>
    </row>
    <row r="18" spans="1:14" x14ac:dyDescent="0.2">
      <c r="A18" s="27">
        <v>13</v>
      </c>
      <c r="B18" s="28" t="s">
        <v>27</v>
      </c>
      <c r="C18" s="30">
        <v>1395.32</v>
      </c>
      <c r="D18" s="30">
        <v>3556.54</v>
      </c>
      <c r="E18" s="30">
        <v>11442.11</v>
      </c>
      <c r="F18" s="65">
        <v>16393.990000000002</v>
      </c>
      <c r="G18" s="30">
        <v>965.99</v>
      </c>
      <c r="H18" s="32">
        <v>1997.2</v>
      </c>
      <c r="I18" s="69">
        <v>11052.999999999998</v>
      </c>
      <c r="J18" s="65">
        <v>14016.189999999999</v>
      </c>
      <c r="K18" s="30">
        <f t="shared" si="0"/>
        <v>69.230714101424766</v>
      </c>
      <c r="L18" s="30">
        <f t="shared" si="1"/>
        <v>56.155701890039197</v>
      </c>
      <c r="M18" s="30">
        <f t="shared" si="2"/>
        <v>96.599316035241728</v>
      </c>
      <c r="N18" s="32">
        <f t="shared" si="3"/>
        <v>85.495904291755693</v>
      </c>
    </row>
    <row r="19" spans="1:14" x14ac:dyDescent="0.2">
      <c r="A19" s="27">
        <v>14</v>
      </c>
      <c r="B19" s="28" t="s">
        <v>28</v>
      </c>
      <c r="C19" s="30">
        <v>172.92</v>
      </c>
      <c r="D19" s="30">
        <v>439.21</v>
      </c>
      <c r="E19" s="30">
        <v>1387.23</v>
      </c>
      <c r="F19" s="65">
        <v>1999.37</v>
      </c>
      <c r="G19" s="30">
        <v>119.89</v>
      </c>
      <c r="H19" s="32">
        <v>721.8</v>
      </c>
      <c r="I19" s="69">
        <v>1535.78</v>
      </c>
      <c r="J19" s="65">
        <v>2377.4699999999998</v>
      </c>
      <c r="K19" s="30">
        <f t="shared" si="0"/>
        <v>69.332639370807314</v>
      </c>
      <c r="L19" s="30">
        <f t="shared" si="1"/>
        <v>164.34052047995266</v>
      </c>
      <c r="M19" s="30">
        <f t="shared" si="2"/>
        <v>110.7083901011368</v>
      </c>
      <c r="N19" s="32">
        <f t="shared" si="3"/>
        <v>118.9109569514397</v>
      </c>
    </row>
    <row r="20" spans="1:14" x14ac:dyDescent="0.2">
      <c r="A20" s="27">
        <v>15</v>
      </c>
      <c r="B20" s="28" t="s">
        <v>29</v>
      </c>
      <c r="C20" s="30">
        <v>0</v>
      </c>
      <c r="D20" s="30">
        <v>0</v>
      </c>
      <c r="E20" s="30">
        <v>57.64</v>
      </c>
      <c r="F20" s="65">
        <v>57.64</v>
      </c>
      <c r="G20" s="30">
        <v>0</v>
      </c>
      <c r="H20" s="32">
        <v>0</v>
      </c>
      <c r="I20" s="69">
        <v>249.03000000000003</v>
      </c>
      <c r="J20" s="65">
        <v>249.03000000000003</v>
      </c>
      <c r="K20" s="30">
        <v>0</v>
      </c>
      <c r="L20" s="30">
        <v>0</v>
      </c>
      <c r="M20" s="30">
        <f t="shared" si="2"/>
        <v>432.04371963913957</v>
      </c>
      <c r="N20" s="32">
        <f t="shared" si="3"/>
        <v>432.04371963913957</v>
      </c>
    </row>
    <row r="21" spans="1:14" x14ac:dyDescent="0.2">
      <c r="A21" s="27">
        <v>16</v>
      </c>
      <c r="B21" s="28" t="s">
        <v>30</v>
      </c>
      <c r="C21" s="30">
        <v>196.42</v>
      </c>
      <c r="D21" s="30">
        <v>219.25</v>
      </c>
      <c r="E21" s="30">
        <v>284.77999999999997</v>
      </c>
      <c r="F21" s="65">
        <v>700.44</v>
      </c>
      <c r="G21" s="30">
        <v>193.62</v>
      </c>
      <c r="H21" s="32">
        <v>149.58000000000001</v>
      </c>
      <c r="I21" s="69">
        <v>133.4</v>
      </c>
      <c r="J21" s="65">
        <v>476.6</v>
      </c>
      <c r="K21" s="30">
        <f t="shared" si="0"/>
        <v>98.574483250178204</v>
      </c>
      <c r="L21" s="30">
        <f t="shared" si="1"/>
        <v>68.223489167616876</v>
      </c>
      <c r="M21" s="30">
        <f t="shared" si="2"/>
        <v>46.843177189409374</v>
      </c>
      <c r="N21" s="32">
        <f t="shared" si="3"/>
        <v>68.042944434926611</v>
      </c>
    </row>
    <row r="22" spans="1:14" x14ac:dyDescent="0.2">
      <c r="A22" s="27">
        <v>17</v>
      </c>
      <c r="B22" s="28" t="s">
        <v>31</v>
      </c>
      <c r="C22" s="30">
        <v>0.65</v>
      </c>
      <c r="D22" s="30">
        <v>0</v>
      </c>
      <c r="E22" s="30">
        <v>361.07</v>
      </c>
      <c r="F22" s="65">
        <v>361.72</v>
      </c>
      <c r="G22" s="30">
        <v>0</v>
      </c>
      <c r="H22" s="32">
        <v>0</v>
      </c>
      <c r="I22" s="69">
        <v>826.05</v>
      </c>
      <c r="J22" s="65">
        <v>826.05</v>
      </c>
      <c r="K22" s="30">
        <f t="shared" si="0"/>
        <v>0</v>
      </c>
      <c r="L22" s="30">
        <v>0</v>
      </c>
      <c r="M22" s="30">
        <f t="shared" si="2"/>
        <v>228.77835322790591</v>
      </c>
      <c r="N22" s="32">
        <f t="shared" si="3"/>
        <v>228.36724538316929</v>
      </c>
    </row>
    <row r="23" spans="1:14" x14ac:dyDescent="0.2">
      <c r="A23" s="27">
        <v>18</v>
      </c>
      <c r="B23" s="28" t="s">
        <v>32</v>
      </c>
      <c r="C23" s="30">
        <v>4442.16</v>
      </c>
      <c r="D23" s="30">
        <v>4936.7700000000004</v>
      </c>
      <c r="E23" s="30">
        <v>17990.59</v>
      </c>
      <c r="F23" s="65">
        <v>27369.51</v>
      </c>
      <c r="G23" s="30">
        <v>1194.3800000000001</v>
      </c>
      <c r="H23" s="32">
        <v>5562.86</v>
      </c>
      <c r="I23" s="69">
        <v>25898.609999999997</v>
      </c>
      <c r="J23" s="65">
        <v>32655.85</v>
      </c>
      <c r="K23" s="30">
        <f t="shared" si="0"/>
        <v>26.887370108235636</v>
      </c>
      <c r="L23" s="30">
        <f t="shared" si="1"/>
        <v>112.68217883352878</v>
      </c>
      <c r="M23" s="30">
        <f t="shared" si="2"/>
        <v>143.95642388604264</v>
      </c>
      <c r="N23" s="32">
        <f t="shared" si="3"/>
        <v>119.31470457454299</v>
      </c>
    </row>
    <row r="24" spans="1:14" x14ac:dyDescent="0.2">
      <c r="A24" s="27">
        <v>19</v>
      </c>
      <c r="B24" s="28" t="s">
        <v>33</v>
      </c>
      <c r="C24" s="30">
        <v>555.73</v>
      </c>
      <c r="D24" s="30">
        <v>3720.12</v>
      </c>
      <c r="E24" s="30">
        <v>12437.42</v>
      </c>
      <c r="F24" s="65">
        <v>16713.259999999998</v>
      </c>
      <c r="G24" s="30">
        <v>764.08</v>
      </c>
      <c r="H24" s="32">
        <v>2345.27</v>
      </c>
      <c r="I24" s="69">
        <v>13524.199999999999</v>
      </c>
      <c r="J24" s="65">
        <v>16633.55</v>
      </c>
      <c r="K24" s="30">
        <f t="shared" si="0"/>
        <v>137.4912277544851</v>
      </c>
      <c r="L24" s="30">
        <f t="shared" si="1"/>
        <v>63.042858832510781</v>
      </c>
      <c r="M24" s="30">
        <f t="shared" si="2"/>
        <v>108.73798585237131</v>
      </c>
      <c r="N24" s="32">
        <f t="shared" si="3"/>
        <v>99.523073296292893</v>
      </c>
    </row>
    <row r="25" spans="1:14" x14ac:dyDescent="0.2">
      <c r="A25" s="27">
        <v>20</v>
      </c>
      <c r="B25" s="28" t="s">
        <v>34</v>
      </c>
      <c r="C25" s="30">
        <v>1265.68</v>
      </c>
      <c r="D25" s="30">
        <v>1867.71</v>
      </c>
      <c r="E25" s="30">
        <v>7305.42</v>
      </c>
      <c r="F25" s="65">
        <v>10438.81</v>
      </c>
      <c r="G25" s="30">
        <v>940.25</v>
      </c>
      <c r="H25" s="32">
        <v>1756.65</v>
      </c>
      <c r="I25" s="69">
        <v>4841.07</v>
      </c>
      <c r="J25" s="65">
        <v>7537.9699999999993</v>
      </c>
      <c r="K25" s="30">
        <f t="shared" si="0"/>
        <v>74.288129701030272</v>
      </c>
      <c r="L25" s="30">
        <f t="shared" si="1"/>
        <v>94.053680710602833</v>
      </c>
      <c r="M25" s="30">
        <f t="shared" si="2"/>
        <v>66.266826547960278</v>
      </c>
      <c r="N25" s="32">
        <f t="shared" si="3"/>
        <v>72.211008726090427</v>
      </c>
    </row>
    <row r="26" spans="1:14" x14ac:dyDescent="0.2">
      <c r="A26" s="27">
        <v>21</v>
      </c>
      <c r="B26" s="28" t="s">
        <v>35</v>
      </c>
      <c r="C26" s="30">
        <v>246.76</v>
      </c>
      <c r="D26" s="30">
        <v>2212.69</v>
      </c>
      <c r="E26" s="30">
        <v>2782.8</v>
      </c>
      <c r="F26" s="65">
        <v>5242.28</v>
      </c>
      <c r="G26" s="30">
        <v>190.82</v>
      </c>
      <c r="H26" s="32">
        <v>1515.2</v>
      </c>
      <c r="I26" s="69">
        <v>1888.5399999999997</v>
      </c>
      <c r="J26" s="65">
        <v>3594.56</v>
      </c>
      <c r="K26" s="30">
        <f t="shared" si="0"/>
        <v>77.330199384016865</v>
      </c>
      <c r="L26" s="30">
        <f t="shared" si="1"/>
        <v>68.47773524533487</v>
      </c>
      <c r="M26" s="30">
        <f t="shared" si="2"/>
        <v>67.86474054908723</v>
      </c>
      <c r="N26" s="32">
        <f t="shared" si="3"/>
        <v>68.568638073510002</v>
      </c>
    </row>
    <row r="27" spans="1:14" x14ac:dyDescent="0.2">
      <c r="A27" s="27">
        <v>22</v>
      </c>
      <c r="B27" s="28" t="s">
        <v>36</v>
      </c>
      <c r="C27" s="30">
        <v>53.5</v>
      </c>
      <c r="D27" s="30">
        <v>307.10000000000002</v>
      </c>
      <c r="E27" s="30">
        <v>4923.92</v>
      </c>
      <c r="F27" s="65">
        <v>5284.51</v>
      </c>
      <c r="G27" s="30">
        <v>260.35000000000002</v>
      </c>
      <c r="H27" s="32">
        <v>1335.65</v>
      </c>
      <c r="I27" s="69">
        <v>3070.059999999999</v>
      </c>
      <c r="J27" s="65">
        <v>4666.0599999999995</v>
      </c>
      <c r="K27" s="30">
        <f t="shared" si="0"/>
        <v>486.63551401869165</v>
      </c>
      <c r="L27" s="30">
        <f t="shared" si="1"/>
        <v>434.923477694562</v>
      </c>
      <c r="M27" s="30">
        <f t="shared" si="2"/>
        <v>62.34991632682901</v>
      </c>
      <c r="N27" s="32">
        <f t="shared" si="3"/>
        <v>88.296928192017788</v>
      </c>
    </row>
    <row r="28" spans="1:14" x14ac:dyDescent="0.2">
      <c r="A28" s="27">
        <v>23</v>
      </c>
      <c r="B28" s="28" t="s">
        <v>37</v>
      </c>
      <c r="C28" s="30">
        <v>0</v>
      </c>
      <c r="D28" s="30">
        <v>0</v>
      </c>
      <c r="E28" s="30">
        <v>39.11</v>
      </c>
      <c r="F28" s="65">
        <v>39.11</v>
      </c>
      <c r="G28" s="30">
        <v>0</v>
      </c>
      <c r="H28" s="32">
        <v>0</v>
      </c>
      <c r="I28" s="69">
        <v>52.87</v>
      </c>
      <c r="J28" s="65">
        <v>52.87</v>
      </c>
      <c r="K28" s="30">
        <v>0</v>
      </c>
      <c r="L28" s="41">
        <v>0</v>
      </c>
      <c r="M28" s="30">
        <f t="shared" si="2"/>
        <v>135.18281769368448</v>
      </c>
      <c r="N28" s="32">
        <f t="shared" si="3"/>
        <v>135.18281769368448</v>
      </c>
    </row>
    <row r="29" spans="1:14" x14ac:dyDescent="0.2">
      <c r="A29" s="27">
        <v>24</v>
      </c>
      <c r="B29" s="28" t="s">
        <v>38</v>
      </c>
      <c r="C29" s="30">
        <v>0</v>
      </c>
      <c r="D29" s="30">
        <v>0</v>
      </c>
      <c r="E29" s="30">
        <v>471.09</v>
      </c>
      <c r="F29" s="65">
        <v>471.09</v>
      </c>
      <c r="G29" s="30">
        <v>0</v>
      </c>
      <c r="H29" s="32">
        <v>0</v>
      </c>
      <c r="I29" s="69">
        <v>299.88</v>
      </c>
      <c r="J29" s="65">
        <v>299.88</v>
      </c>
      <c r="K29" s="41">
        <v>0</v>
      </c>
      <c r="L29" s="41">
        <v>0</v>
      </c>
      <c r="M29" s="30">
        <f t="shared" si="2"/>
        <v>63.656626122397</v>
      </c>
      <c r="N29" s="32">
        <f t="shared" si="3"/>
        <v>63.656626122397</v>
      </c>
    </row>
    <row r="30" spans="1:14" x14ac:dyDescent="0.2">
      <c r="A30" s="27">
        <v>25</v>
      </c>
      <c r="B30" s="28" t="s">
        <v>39</v>
      </c>
      <c r="C30" s="30">
        <v>0</v>
      </c>
      <c r="D30" s="30">
        <v>0</v>
      </c>
      <c r="E30" s="30">
        <v>65.540000000000006</v>
      </c>
      <c r="F30" s="65">
        <v>65.540000000000006</v>
      </c>
      <c r="G30" s="30">
        <v>0</v>
      </c>
      <c r="H30" s="32">
        <v>0</v>
      </c>
      <c r="I30" s="69">
        <v>13.32</v>
      </c>
      <c r="J30" s="65">
        <v>13.32</v>
      </c>
      <c r="K30" s="41">
        <v>0</v>
      </c>
      <c r="L30" s="41">
        <v>0</v>
      </c>
      <c r="M30" s="30">
        <f t="shared" si="2"/>
        <v>20.323466585291424</v>
      </c>
      <c r="N30" s="32">
        <f t="shared" si="3"/>
        <v>20.323466585291424</v>
      </c>
    </row>
    <row r="31" spans="1:14" x14ac:dyDescent="0.2">
      <c r="A31" s="27">
        <v>26</v>
      </c>
      <c r="B31" s="28" t="s">
        <v>40</v>
      </c>
      <c r="C31" s="30">
        <v>130.81</v>
      </c>
      <c r="D31" s="30">
        <v>511.74</v>
      </c>
      <c r="E31" s="30">
        <v>2779.59</v>
      </c>
      <c r="F31" s="65">
        <v>3422.14</v>
      </c>
      <c r="G31" s="30">
        <v>40.92</v>
      </c>
      <c r="H31" s="32">
        <v>237.33</v>
      </c>
      <c r="I31" s="69">
        <v>6849.65</v>
      </c>
      <c r="J31" s="65">
        <v>7127.9</v>
      </c>
      <c r="K31" s="30">
        <f t="shared" si="0"/>
        <v>31.282012078587261</v>
      </c>
      <c r="L31" s="30">
        <f t="shared" si="1"/>
        <v>46.377066479071402</v>
      </c>
      <c r="M31" s="30">
        <f t="shared" si="2"/>
        <v>246.42663126576218</v>
      </c>
      <c r="N31" s="32">
        <f t="shared" si="3"/>
        <v>208.28779652498147</v>
      </c>
    </row>
    <row r="32" spans="1:14" x14ac:dyDescent="0.2">
      <c r="A32" s="27">
        <v>27</v>
      </c>
      <c r="B32" s="28" t="s">
        <v>41</v>
      </c>
      <c r="C32" s="30">
        <v>0</v>
      </c>
      <c r="D32" s="30">
        <v>0</v>
      </c>
      <c r="E32" s="30">
        <v>38.130000000000003</v>
      </c>
      <c r="F32" s="65">
        <v>38.130000000000003</v>
      </c>
      <c r="G32" s="30">
        <v>0</v>
      </c>
      <c r="H32" s="32">
        <v>0</v>
      </c>
      <c r="I32" s="69">
        <v>192.89</v>
      </c>
      <c r="J32" s="65">
        <v>192.89</v>
      </c>
      <c r="K32" s="30">
        <v>0</v>
      </c>
      <c r="L32" s="30">
        <v>0</v>
      </c>
      <c r="M32" s="30">
        <f t="shared" si="2"/>
        <v>505.87463939155509</v>
      </c>
      <c r="N32" s="32">
        <f t="shared" si="3"/>
        <v>505.87463939155509</v>
      </c>
    </row>
    <row r="33" spans="1:14" x14ac:dyDescent="0.2">
      <c r="A33" s="27">
        <v>28</v>
      </c>
      <c r="B33" s="28" t="s">
        <v>42</v>
      </c>
      <c r="C33" s="30">
        <v>216.16</v>
      </c>
      <c r="D33" s="30">
        <v>0</v>
      </c>
      <c r="E33" s="30">
        <v>369.4</v>
      </c>
      <c r="F33" s="65">
        <v>585.57000000000005</v>
      </c>
      <c r="G33" s="30">
        <v>19.350000000000001</v>
      </c>
      <c r="H33" s="32">
        <v>0</v>
      </c>
      <c r="I33" s="69">
        <v>826.20999999999992</v>
      </c>
      <c r="J33" s="65">
        <v>845.56</v>
      </c>
      <c r="K33" s="30">
        <f t="shared" si="0"/>
        <v>8.9517024426350851</v>
      </c>
      <c r="L33" s="30">
        <v>0</v>
      </c>
      <c r="M33" s="30">
        <f t="shared" si="2"/>
        <v>223.66269626421223</v>
      </c>
      <c r="N33" s="32">
        <f t="shared" si="3"/>
        <v>144.39947401676994</v>
      </c>
    </row>
    <row r="34" spans="1:14" x14ac:dyDescent="0.2">
      <c r="A34" s="27">
        <v>29</v>
      </c>
      <c r="B34" s="28" t="s">
        <v>43</v>
      </c>
      <c r="C34" s="30">
        <v>0</v>
      </c>
      <c r="D34" s="30">
        <v>0</v>
      </c>
      <c r="E34" s="30">
        <v>268.58</v>
      </c>
      <c r="F34" s="65">
        <v>268.57</v>
      </c>
      <c r="G34" s="30">
        <v>0</v>
      </c>
      <c r="H34" s="32">
        <v>0</v>
      </c>
      <c r="I34" s="69">
        <v>96.12</v>
      </c>
      <c r="J34" s="65">
        <v>96.12</v>
      </c>
      <c r="K34" s="30">
        <v>0</v>
      </c>
      <c r="L34" s="41">
        <v>0</v>
      </c>
      <c r="M34" s="30">
        <f t="shared" si="2"/>
        <v>35.788219524908783</v>
      </c>
      <c r="N34" s="32">
        <f t="shared" si="3"/>
        <v>35.789552072085492</v>
      </c>
    </row>
    <row r="35" spans="1:14" x14ac:dyDescent="0.2">
      <c r="A35" s="27">
        <v>30</v>
      </c>
      <c r="B35" s="28" t="s">
        <v>44</v>
      </c>
      <c r="C35" s="30">
        <v>0</v>
      </c>
      <c r="D35" s="30">
        <v>0</v>
      </c>
      <c r="E35" s="30">
        <v>18.27</v>
      </c>
      <c r="F35" s="65">
        <v>18.27</v>
      </c>
      <c r="G35" s="30">
        <v>0</v>
      </c>
      <c r="H35" s="32">
        <v>0</v>
      </c>
      <c r="I35" s="69">
        <v>16.32</v>
      </c>
      <c r="J35" s="65">
        <v>16.32</v>
      </c>
      <c r="K35" s="41">
        <v>0</v>
      </c>
      <c r="L35" s="41">
        <v>0</v>
      </c>
      <c r="M35" s="30">
        <f t="shared" si="2"/>
        <v>89.326765188834159</v>
      </c>
      <c r="N35" s="32">
        <f t="shared" si="3"/>
        <v>89.326765188834159</v>
      </c>
    </row>
    <row r="36" spans="1:14" x14ac:dyDescent="0.2">
      <c r="A36" s="27">
        <v>31</v>
      </c>
      <c r="B36" s="28" t="s">
        <v>45</v>
      </c>
      <c r="C36" s="30">
        <v>0</v>
      </c>
      <c r="D36" s="30">
        <v>0</v>
      </c>
      <c r="E36" s="30">
        <v>1871.62</v>
      </c>
      <c r="F36" s="65">
        <v>1871.63</v>
      </c>
      <c r="G36" s="30">
        <v>0</v>
      </c>
      <c r="H36" s="32">
        <v>0</v>
      </c>
      <c r="I36" s="69">
        <v>2659.8399999999997</v>
      </c>
      <c r="J36" s="65">
        <v>2659.8399999999997</v>
      </c>
      <c r="K36" s="41">
        <v>0</v>
      </c>
      <c r="L36" s="41">
        <v>0</v>
      </c>
      <c r="M36" s="30">
        <f t="shared" si="2"/>
        <v>142.11431807738751</v>
      </c>
      <c r="N36" s="32">
        <f t="shared" si="3"/>
        <v>142.11355876962858</v>
      </c>
    </row>
    <row r="37" spans="1:14" s="23" customFormat="1" x14ac:dyDescent="0.2">
      <c r="A37" s="44" t="s">
        <v>46</v>
      </c>
      <c r="B37" s="45"/>
      <c r="C37" s="31">
        <f t="shared" ref="C37:J37" si="5">SUM(C18:C36)</f>
        <v>8676.11</v>
      </c>
      <c r="D37" s="31">
        <f t="shared" si="5"/>
        <v>17771.129999999997</v>
      </c>
      <c r="E37" s="31">
        <f t="shared" si="5"/>
        <v>64894.31</v>
      </c>
      <c r="F37" s="66">
        <v>91341.56</v>
      </c>
      <c r="G37" s="31">
        <v>4689.66</v>
      </c>
      <c r="H37" s="33">
        <v>15621.54</v>
      </c>
      <c r="I37" s="73">
        <v>74026.859999999986</v>
      </c>
      <c r="J37" s="66">
        <v>94338.06</v>
      </c>
      <c r="K37" s="31">
        <f t="shared" ref="K37:K57" si="6">(G37/C37)*100</f>
        <v>54.052565032024717</v>
      </c>
      <c r="L37" s="31">
        <f t="shared" ref="L37:L57" si="7">(H37/D37)*100</f>
        <v>87.904033114382727</v>
      </c>
      <c r="M37" s="31">
        <f t="shared" ref="M37:M57" si="8">(I37/E37)*100</f>
        <v>114.07295955531384</v>
      </c>
      <c r="N37" s="33">
        <f t="shared" ref="N37:N57" si="9">(J37/F37)*100</f>
        <v>103.28054392764913</v>
      </c>
    </row>
    <row r="38" spans="1:14" x14ac:dyDescent="0.2">
      <c r="A38" s="27">
        <v>32</v>
      </c>
      <c r="B38" s="28" t="s">
        <v>47</v>
      </c>
      <c r="C38" s="30">
        <v>12867.37</v>
      </c>
      <c r="D38" s="30">
        <v>4718.8900000000003</v>
      </c>
      <c r="E38" s="30">
        <v>5842.09</v>
      </c>
      <c r="F38" s="65">
        <v>23428.35</v>
      </c>
      <c r="G38" s="30">
        <v>5899.83</v>
      </c>
      <c r="H38" s="32">
        <v>1792.79</v>
      </c>
      <c r="I38" s="69">
        <v>1302.0000000000009</v>
      </c>
      <c r="J38" s="65">
        <v>8994.6200000000008</v>
      </c>
      <c r="K38" s="30">
        <f t="shared" si="6"/>
        <v>45.851094668141194</v>
      </c>
      <c r="L38" s="30">
        <f t="shared" si="7"/>
        <v>37.991773489104425</v>
      </c>
      <c r="M38" s="30">
        <f t="shared" si="8"/>
        <v>22.28654471259431</v>
      </c>
      <c r="N38" s="32">
        <f t="shared" si="9"/>
        <v>38.392033583244242</v>
      </c>
    </row>
    <row r="39" spans="1:14" s="23" customFormat="1" x14ac:dyDescent="0.2">
      <c r="A39" s="44" t="s">
        <v>48</v>
      </c>
      <c r="B39" s="45"/>
      <c r="C39" s="31">
        <f t="shared" ref="C39:J39" si="10">SUM(C38:C38)</f>
        <v>12867.37</v>
      </c>
      <c r="D39" s="31">
        <f t="shared" si="10"/>
        <v>4718.8900000000003</v>
      </c>
      <c r="E39" s="31">
        <f t="shared" si="10"/>
        <v>5842.09</v>
      </c>
      <c r="F39" s="66">
        <v>23428.35</v>
      </c>
      <c r="G39" s="31">
        <v>5899.83</v>
      </c>
      <c r="H39" s="33">
        <v>1792.79</v>
      </c>
      <c r="I39" s="73">
        <v>1302.0000000000009</v>
      </c>
      <c r="J39" s="66">
        <v>8994.6200000000008</v>
      </c>
      <c r="K39" s="31">
        <f t="shared" si="6"/>
        <v>45.851094668141194</v>
      </c>
      <c r="L39" s="31">
        <f t="shared" si="7"/>
        <v>37.991773489104425</v>
      </c>
      <c r="M39" s="31">
        <f t="shared" si="8"/>
        <v>22.28654471259431</v>
      </c>
      <c r="N39" s="33">
        <f t="shared" si="9"/>
        <v>38.392033583244242</v>
      </c>
    </row>
    <row r="40" spans="1:14" x14ac:dyDescent="0.2">
      <c r="A40" s="27">
        <v>33</v>
      </c>
      <c r="B40" s="28" t="s">
        <v>49</v>
      </c>
      <c r="C40" s="30">
        <v>13965.18</v>
      </c>
      <c r="D40" s="30">
        <v>3231.76</v>
      </c>
      <c r="E40" s="30">
        <v>1836.5</v>
      </c>
      <c r="F40" s="65">
        <v>19033.419999999998</v>
      </c>
      <c r="G40" s="30">
        <v>7347.31</v>
      </c>
      <c r="H40" s="32">
        <v>2637.42</v>
      </c>
      <c r="I40" s="69">
        <v>2140.4999999999991</v>
      </c>
      <c r="J40" s="65">
        <v>12125.23</v>
      </c>
      <c r="K40" s="30">
        <f t="shared" si="6"/>
        <v>52.611638374872363</v>
      </c>
      <c r="L40" s="30">
        <f t="shared" si="7"/>
        <v>81.609401688244176</v>
      </c>
      <c r="M40" s="30">
        <f t="shared" si="8"/>
        <v>116.55322624557579</v>
      </c>
      <c r="N40" s="32">
        <f t="shared" si="9"/>
        <v>63.704946352258297</v>
      </c>
    </row>
    <row r="41" spans="1:14" s="23" customFormat="1" x14ac:dyDescent="0.2">
      <c r="A41" s="44" t="s">
        <v>50</v>
      </c>
      <c r="B41" s="45"/>
      <c r="C41" s="29">
        <f t="shared" ref="C41:J41" si="11">SUM(C40:C40)</f>
        <v>13965.18</v>
      </c>
      <c r="D41" s="29">
        <f t="shared" si="11"/>
        <v>3231.76</v>
      </c>
      <c r="E41" s="29">
        <f t="shared" si="11"/>
        <v>1836.5</v>
      </c>
      <c r="F41" s="67">
        <v>19033.419999999998</v>
      </c>
      <c r="G41" s="29">
        <v>7347.31</v>
      </c>
      <c r="H41" s="29">
        <v>2637.42</v>
      </c>
      <c r="I41" s="67">
        <v>2140.4999999999991</v>
      </c>
      <c r="J41" s="67">
        <v>12125.23</v>
      </c>
      <c r="K41" s="31">
        <f t="shared" si="6"/>
        <v>52.611638374872363</v>
      </c>
      <c r="L41" s="31">
        <f t="shared" si="7"/>
        <v>81.609401688244176</v>
      </c>
      <c r="M41" s="31">
        <f t="shared" si="8"/>
        <v>116.55322624557579</v>
      </c>
      <c r="N41" s="31">
        <f t="shared" si="9"/>
        <v>63.704946352258297</v>
      </c>
    </row>
    <row r="42" spans="1:14" x14ac:dyDescent="0.2">
      <c r="A42" s="27">
        <v>34</v>
      </c>
      <c r="B42" s="28" t="s">
        <v>51</v>
      </c>
      <c r="C42" s="30">
        <v>0.95</v>
      </c>
      <c r="D42" s="30">
        <v>2.4500000000000002</v>
      </c>
      <c r="E42" s="30">
        <v>1289.6500000000001</v>
      </c>
      <c r="F42" s="65">
        <v>1293.07</v>
      </c>
      <c r="G42" s="30">
        <v>108.64</v>
      </c>
      <c r="H42" s="30">
        <v>885.98</v>
      </c>
      <c r="I42" s="65">
        <v>2425.8500000000004</v>
      </c>
      <c r="J42" s="65">
        <v>3420.4700000000003</v>
      </c>
      <c r="K42" s="30">
        <f t="shared" si="6"/>
        <v>11435.789473684212</v>
      </c>
      <c r="L42" s="30">
        <f t="shared" si="7"/>
        <v>36162.448979591834</v>
      </c>
      <c r="M42" s="30">
        <f t="shared" si="8"/>
        <v>188.10142286666925</v>
      </c>
      <c r="N42" s="65">
        <f t="shared" si="9"/>
        <v>264.5231889998222</v>
      </c>
    </row>
    <row r="43" spans="1:14" x14ac:dyDescent="0.2">
      <c r="A43" s="27">
        <v>35</v>
      </c>
      <c r="B43" s="28" t="s">
        <v>52</v>
      </c>
      <c r="C43" s="30">
        <v>1.85</v>
      </c>
      <c r="D43" s="30">
        <v>52.26</v>
      </c>
      <c r="E43" s="30">
        <v>542.89</v>
      </c>
      <c r="F43" s="65">
        <v>597.01</v>
      </c>
      <c r="G43" s="30">
        <v>0.06</v>
      </c>
      <c r="H43" s="30">
        <v>65.11</v>
      </c>
      <c r="I43" s="65">
        <v>341.79</v>
      </c>
      <c r="J43" s="65">
        <v>406.96000000000004</v>
      </c>
      <c r="K43" s="30">
        <f t="shared" si="6"/>
        <v>3.2432432432432425</v>
      </c>
      <c r="L43" s="30">
        <f t="shared" si="7"/>
        <v>124.58859548411787</v>
      </c>
      <c r="M43" s="30">
        <f t="shared" si="8"/>
        <v>62.957505203632415</v>
      </c>
      <c r="N43" s="30">
        <f t="shared" si="9"/>
        <v>68.166362372489573</v>
      </c>
    </row>
    <row r="44" spans="1:14" x14ac:dyDescent="0.2">
      <c r="A44" s="27">
        <v>36</v>
      </c>
      <c r="B44" s="28" t="s">
        <v>53</v>
      </c>
      <c r="C44" s="30">
        <v>32.729999999999997</v>
      </c>
      <c r="D44" s="30">
        <v>173.27</v>
      </c>
      <c r="E44" s="30">
        <v>219.49</v>
      </c>
      <c r="F44" s="65">
        <v>425.5</v>
      </c>
      <c r="G44" s="30">
        <v>32.97</v>
      </c>
      <c r="H44" s="30">
        <v>265.31</v>
      </c>
      <c r="I44" s="65">
        <v>253.77999999999992</v>
      </c>
      <c r="J44" s="65">
        <v>552.05999999999995</v>
      </c>
      <c r="K44" s="30">
        <f t="shared" si="6"/>
        <v>100.7332722273144</v>
      </c>
      <c r="L44" s="30">
        <f t="shared" si="7"/>
        <v>153.11940901483234</v>
      </c>
      <c r="M44" s="30">
        <f t="shared" si="8"/>
        <v>115.62257961638338</v>
      </c>
      <c r="N44" s="30">
        <f t="shared" si="9"/>
        <v>129.74383078730904</v>
      </c>
    </row>
    <row r="45" spans="1:14" x14ac:dyDescent="0.2">
      <c r="A45" s="27">
        <v>37</v>
      </c>
      <c r="B45" s="28" t="s">
        <v>54</v>
      </c>
      <c r="C45" s="30">
        <v>2.95</v>
      </c>
      <c r="D45" s="30">
        <v>36.39</v>
      </c>
      <c r="E45" s="30">
        <v>355.34</v>
      </c>
      <c r="F45" s="65">
        <v>394.67</v>
      </c>
      <c r="G45" s="30">
        <v>130.80000000000001</v>
      </c>
      <c r="H45" s="30">
        <v>82.84</v>
      </c>
      <c r="I45" s="65">
        <v>649.16</v>
      </c>
      <c r="J45" s="65">
        <v>862.8</v>
      </c>
      <c r="K45" s="30">
        <f t="shared" si="6"/>
        <v>4433.8983050847464</v>
      </c>
      <c r="L45" s="30">
        <f t="shared" si="7"/>
        <v>227.64495740588075</v>
      </c>
      <c r="M45" s="30">
        <f t="shared" si="8"/>
        <v>182.68700399617268</v>
      </c>
      <c r="N45" s="65">
        <f t="shared" si="9"/>
        <v>218.61301847112776</v>
      </c>
    </row>
    <row r="46" spans="1:14" x14ac:dyDescent="0.2">
      <c r="A46" s="27">
        <v>38</v>
      </c>
      <c r="B46" s="28" t="s">
        <v>55</v>
      </c>
      <c r="C46" s="30">
        <v>6.85</v>
      </c>
      <c r="D46" s="30">
        <v>2</v>
      </c>
      <c r="E46" s="30">
        <v>68.55</v>
      </c>
      <c r="F46" s="65">
        <v>77.430000000000007</v>
      </c>
      <c r="G46" s="30">
        <v>44.46</v>
      </c>
      <c r="H46" s="30">
        <v>71.03</v>
      </c>
      <c r="I46" s="65">
        <v>190.02</v>
      </c>
      <c r="J46" s="65">
        <v>305.51</v>
      </c>
      <c r="K46" s="30">
        <f t="shared" si="6"/>
        <v>649.05109489051097</v>
      </c>
      <c r="L46" s="30">
        <f t="shared" si="7"/>
        <v>3551.5</v>
      </c>
      <c r="M46" s="30">
        <f t="shared" si="8"/>
        <v>277.19912472647701</v>
      </c>
      <c r="N46" s="65">
        <f t="shared" si="9"/>
        <v>394.56283094407848</v>
      </c>
    </row>
    <row r="47" spans="1:14" x14ac:dyDescent="0.2">
      <c r="A47" s="27">
        <v>39</v>
      </c>
      <c r="B47" s="28" t="s">
        <v>56</v>
      </c>
      <c r="C47" s="30">
        <v>0.15</v>
      </c>
      <c r="D47" s="30">
        <v>0</v>
      </c>
      <c r="E47" s="30">
        <v>248.29</v>
      </c>
      <c r="F47" s="65">
        <v>248.44</v>
      </c>
      <c r="G47" s="30">
        <v>1.08</v>
      </c>
      <c r="H47" s="30">
        <v>0</v>
      </c>
      <c r="I47" s="65">
        <v>142.35</v>
      </c>
      <c r="J47" s="65">
        <v>143.43</v>
      </c>
      <c r="K47" s="30">
        <f t="shared" si="6"/>
        <v>720.00000000000011</v>
      </c>
      <c r="L47" s="30">
        <v>0</v>
      </c>
      <c r="M47" s="30">
        <f t="shared" si="8"/>
        <v>57.332151919126829</v>
      </c>
      <c r="N47" s="30">
        <f t="shared" si="9"/>
        <v>57.732249235227826</v>
      </c>
    </row>
    <row r="48" spans="1:14" x14ac:dyDescent="0.2">
      <c r="A48" s="27">
        <v>40</v>
      </c>
      <c r="B48" s="28" t="s">
        <v>57</v>
      </c>
      <c r="C48" s="30">
        <v>0.7</v>
      </c>
      <c r="D48" s="30">
        <v>3.35</v>
      </c>
      <c r="E48" s="30">
        <v>196.53</v>
      </c>
      <c r="F48" s="65">
        <v>200.57</v>
      </c>
      <c r="G48" s="30">
        <v>9.02</v>
      </c>
      <c r="H48" s="30">
        <v>33</v>
      </c>
      <c r="I48" s="65">
        <v>84.49</v>
      </c>
      <c r="J48" s="65">
        <v>126.50999999999999</v>
      </c>
      <c r="K48" s="30">
        <f t="shared" si="6"/>
        <v>1288.5714285714287</v>
      </c>
      <c r="L48" s="30">
        <f t="shared" si="7"/>
        <v>985.07462686567158</v>
      </c>
      <c r="M48" s="30">
        <f t="shared" si="8"/>
        <v>42.990891975779775</v>
      </c>
      <c r="N48" s="30">
        <f t="shared" si="9"/>
        <v>63.075235578600989</v>
      </c>
    </row>
    <row r="49" spans="1:14" s="23" customFormat="1" x14ac:dyDescent="0.2">
      <c r="A49" s="44" t="s">
        <v>58</v>
      </c>
      <c r="B49" s="45"/>
      <c r="C49" s="29">
        <f t="shared" ref="C49:J49" si="12">SUM(C42:C48)</f>
        <v>46.18</v>
      </c>
      <c r="D49" s="29">
        <f t="shared" si="12"/>
        <v>269.72000000000003</v>
      </c>
      <c r="E49" s="29">
        <f t="shared" si="12"/>
        <v>2920.7400000000002</v>
      </c>
      <c r="F49" s="67">
        <v>3236.67</v>
      </c>
      <c r="G49" s="29">
        <v>327.02999999999997</v>
      </c>
      <c r="H49" s="29">
        <v>1403.26</v>
      </c>
      <c r="I49" s="67">
        <v>4087.4400000000005</v>
      </c>
      <c r="J49" s="67">
        <v>5817.7300000000005</v>
      </c>
      <c r="K49" s="31">
        <f t="shared" si="6"/>
        <v>708.16370723256807</v>
      </c>
      <c r="L49" s="31">
        <f t="shared" si="7"/>
        <v>520.2654604775322</v>
      </c>
      <c r="M49" s="31">
        <f t="shared" si="8"/>
        <v>139.94535631381089</v>
      </c>
      <c r="N49" s="31">
        <f t="shared" si="9"/>
        <v>179.74430510370226</v>
      </c>
    </row>
    <row r="50" spans="1:14" x14ac:dyDescent="0.2">
      <c r="A50" s="27">
        <v>41</v>
      </c>
      <c r="B50" s="28" t="s">
        <v>59</v>
      </c>
      <c r="C50" s="30">
        <v>47.98</v>
      </c>
      <c r="D50" s="30">
        <v>10.32</v>
      </c>
      <c r="E50" s="30">
        <v>2.61</v>
      </c>
      <c r="F50" s="65">
        <v>60.91</v>
      </c>
      <c r="G50" s="30">
        <v>0</v>
      </c>
      <c r="H50" s="41">
        <v>0</v>
      </c>
      <c r="I50" s="65">
        <v>0</v>
      </c>
      <c r="J50" s="65">
        <v>0</v>
      </c>
      <c r="K50" s="41">
        <v>0</v>
      </c>
      <c r="L50" s="41">
        <v>0</v>
      </c>
      <c r="M50" s="41">
        <v>0</v>
      </c>
      <c r="N50" s="41">
        <v>0</v>
      </c>
    </row>
    <row r="51" spans="1:14" x14ac:dyDescent="0.2">
      <c r="A51" s="27">
        <v>42</v>
      </c>
      <c r="B51" s="28" t="s">
        <v>60</v>
      </c>
      <c r="C51" s="30">
        <v>0</v>
      </c>
      <c r="D51" s="30">
        <v>0</v>
      </c>
      <c r="E51" s="30">
        <v>0</v>
      </c>
      <c r="F51" s="65">
        <v>0</v>
      </c>
      <c r="G51" s="41">
        <v>0</v>
      </c>
      <c r="H51" s="41">
        <v>0</v>
      </c>
      <c r="I51" s="65">
        <v>0</v>
      </c>
      <c r="J51" s="65">
        <v>0</v>
      </c>
      <c r="K51" s="41">
        <v>0</v>
      </c>
      <c r="L51" s="41">
        <v>0</v>
      </c>
      <c r="M51" s="41">
        <v>0</v>
      </c>
      <c r="N51" s="41">
        <v>0</v>
      </c>
    </row>
    <row r="52" spans="1:14" x14ac:dyDescent="0.2">
      <c r="A52" s="27">
        <v>43</v>
      </c>
      <c r="B52" s="28" t="s">
        <v>61</v>
      </c>
      <c r="C52" s="30">
        <v>0</v>
      </c>
      <c r="D52" s="30">
        <v>0</v>
      </c>
      <c r="E52" s="30">
        <v>0</v>
      </c>
      <c r="F52" s="65">
        <v>0</v>
      </c>
      <c r="G52" s="41">
        <v>0</v>
      </c>
      <c r="H52" s="41">
        <v>0</v>
      </c>
      <c r="I52" s="65">
        <v>0</v>
      </c>
      <c r="J52" s="65">
        <v>0</v>
      </c>
      <c r="K52" s="41">
        <v>0</v>
      </c>
      <c r="L52" s="41">
        <v>0</v>
      </c>
      <c r="M52" s="41">
        <v>0</v>
      </c>
      <c r="N52" s="41">
        <v>0</v>
      </c>
    </row>
    <row r="53" spans="1:14" x14ac:dyDescent="0.2">
      <c r="A53" s="27">
        <v>44</v>
      </c>
      <c r="B53" s="28" t="s">
        <v>62</v>
      </c>
      <c r="C53" s="30">
        <v>0</v>
      </c>
      <c r="D53" s="30">
        <v>0</v>
      </c>
      <c r="E53" s="30">
        <v>0</v>
      </c>
      <c r="F53" s="65">
        <v>0</v>
      </c>
      <c r="G53" s="41">
        <v>0</v>
      </c>
      <c r="H53" s="41">
        <v>0</v>
      </c>
      <c r="I53" s="65">
        <v>0</v>
      </c>
      <c r="J53" s="65">
        <v>0</v>
      </c>
      <c r="K53" s="41">
        <v>0</v>
      </c>
      <c r="L53" s="41">
        <v>0</v>
      </c>
      <c r="M53" s="41">
        <v>0</v>
      </c>
      <c r="N53" s="41">
        <v>0</v>
      </c>
    </row>
    <row r="54" spans="1:14" x14ac:dyDescent="0.2">
      <c r="A54" s="27">
        <v>45</v>
      </c>
      <c r="B54" s="28" t="s">
        <v>63</v>
      </c>
      <c r="C54" s="30">
        <v>0</v>
      </c>
      <c r="D54" s="30">
        <v>0</v>
      </c>
      <c r="E54" s="30">
        <v>0</v>
      </c>
      <c r="F54" s="65">
        <v>0</v>
      </c>
      <c r="G54" s="41">
        <v>0</v>
      </c>
      <c r="H54" s="41">
        <v>0</v>
      </c>
      <c r="I54" s="65">
        <v>0</v>
      </c>
      <c r="J54" s="65">
        <v>0</v>
      </c>
      <c r="K54" s="41">
        <v>0</v>
      </c>
      <c r="L54" s="41">
        <v>0</v>
      </c>
      <c r="M54" s="41">
        <v>0</v>
      </c>
      <c r="N54" s="41">
        <v>0</v>
      </c>
    </row>
    <row r="55" spans="1:14" x14ac:dyDescent="0.2">
      <c r="A55" s="27">
        <v>46</v>
      </c>
      <c r="B55" s="28" t="s">
        <v>64</v>
      </c>
      <c r="C55" s="30">
        <v>0</v>
      </c>
      <c r="D55" s="30">
        <v>0</v>
      </c>
      <c r="E55" s="30">
        <v>0</v>
      </c>
      <c r="F55" s="65">
        <v>0</v>
      </c>
      <c r="G55" s="41">
        <v>0</v>
      </c>
      <c r="H55" s="41">
        <v>0</v>
      </c>
      <c r="I55" s="65">
        <v>0</v>
      </c>
      <c r="J55" s="65">
        <v>0</v>
      </c>
      <c r="K55" s="41">
        <v>0</v>
      </c>
      <c r="L55" s="41">
        <v>0</v>
      </c>
      <c r="M55" s="41">
        <v>0</v>
      </c>
      <c r="N55" s="41">
        <v>0</v>
      </c>
    </row>
    <row r="56" spans="1:14" s="23" customFormat="1" x14ac:dyDescent="0.2">
      <c r="A56" s="44" t="s">
        <v>65</v>
      </c>
      <c r="B56" s="45"/>
      <c r="C56" s="29">
        <f t="shared" ref="C56:J56" si="13">SUM(C50:C55)</f>
        <v>47.98</v>
      </c>
      <c r="D56" s="29">
        <f t="shared" si="13"/>
        <v>10.32</v>
      </c>
      <c r="E56" s="29">
        <f t="shared" si="13"/>
        <v>2.61</v>
      </c>
      <c r="F56" s="67">
        <v>60.91</v>
      </c>
      <c r="G56" s="41">
        <v>0</v>
      </c>
      <c r="H56" s="41">
        <v>0</v>
      </c>
      <c r="I56" s="65">
        <v>0</v>
      </c>
      <c r="J56" s="65">
        <v>0</v>
      </c>
      <c r="K56" s="41">
        <v>0</v>
      </c>
      <c r="L56" s="41">
        <v>0</v>
      </c>
      <c r="M56" s="41">
        <v>0</v>
      </c>
      <c r="N56" s="41">
        <v>0</v>
      </c>
    </row>
    <row r="57" spans="1:14" s="23" customFormat="1" x14ac:dyDescent="0.2">
      <c r="A57" s="44" t="s">
        <v>66</v>
      </c>
      <c r="B57" s="45"/>
      <c r="C57" s="29">
        <f t="shared" ref="C57:J57" si="14">SUM(C17+C37+C39+C41+C49+C56)</f>
        <v>70375.539999999994</v>
      </c>
      <c r="D57" s="29">
        <f t="shared" si="14"/>
        <v>71503.040000000008</v>
      </c>
      <c r="E57" s="29">
        <f t="shared" si="14"/>
        <v>204215.81999999995</v>
      </c>
      <c r="F57" s="66">
        <v>346094.34</v>
      </c>
      <c r="G57" s="29">
        <v>34388.11</v>
      </c>
      <c r="H57" s="29">
        <v>46907.02</v>
      </c>
      <c r="I57" s="67">
        <v>207665.73</v>
      </c>
      <c r="J57" s="67">
        <v>288960.86</v>
      </c>
      <c r="K57" s="31">
        <f t="shared" si="6"/>
        <v>48.863724527016068</v>
      </c>
      <c r="L57" s="31">
        <f t="shared" si="7"/>
        <v>65.601434568376376</v>
      </c>
      <c r="M57" s="31">
        <f t="shared" si="8"/>
        <v>101.68934512517203</v>
      </c>
      <c r="N57" s="31">
        <f t="shared" si="9"/>
        <v>83.491934597948045</v>
      </c>
    </row>
  </sheetData>
  <sheetProtection selectLockedCells="1" selectUnlockedCells="1"/>
  <mergeCells count="15">
    <mergeCell ref="C1:N1"/>
    <mergeCell ref="K2:N2"/>
    <mergeCell ref="A3:A4"/>
    <mergeCell ref="B3:B4"/>
    <mergeCell ref="C3:F3"/>
    <mergeCell ref="G3:J3"/>
    <mergeCell ref="K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T4B</vt:lpstr>
      <vt:lpstr>T4C-1_DW</vt:lpstr>
      <vt:lpstr>T4C</vt:lpstr>
      <vt:lpstr>T4A</vt:lpstr>
      <vt:lpstr>T4A!Excel_BuiltIn_Print_Area</vt:lpstr>
      <vt:lpstr>T4C!Excel_BuiltIn_Print_Area</vt:lpstr>
      <vt:lpstr>T4A!Print_Area</vt:lpstr>
      <vt:lpstr>T4B!Print_Area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2016-05-26T08:13:55Z</cp:lastPrinted>
  <dcterms:created xsi:type="dcterms:W3CDTF">2016-01-19T06:47:21Z</dcterms:created>
  <dcterms:modified xsi:type="dcterms:W3CDTF">2026-08-03T10:18:41Z</dcterms:modified>
</cp:coreProperties>
</file>